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049F7C0F-581C-4C50-8E74-F068A56439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" sheetId="21" r:id="rId1"/>
    <sheet name="ORÇAMENTO SINTÉTICO" sheetId="18" r:id="rId2"/>
    <sheet name="BDI" sheetId="16" r:id="rId3"/>
    <sheet name="CRONOGRAMA" sheetId="22" r:id="rId4"/>
    <sheet name="MEMORIAL DE CÁLCULO" sheetId="23" r:id="rId5"/>
    <sheet name="COMPOSIÇÃO" sheetId="20" r:id="rId6"/>
    <sheet name="COMPOSIÇÕES UNITÁRIAS" sheetId="13" r:id="rId7"/>
    <sheet name="COTAÇÃO" sheetId="17" r:id="rId8"/>
    <sheet name="Planilha1" sheetId="15" state="hidden" r:id="rId9"/>
  </sheets>
  <externalReferences>
    <externalReference r:id="rId10"/>
  </externalReferences>
  <definedNames>
    <definedName name="_xlnm.Print_Area" localSheetId="2">BDI!$A$1:$I$28</definedName>
    <definedName name="_xlnm.Print_Area" localSheetId="5">COMPOSIÇÃO!$A$1:$G$15</definedName>
    <definedName name="_xlnm.Print_Area" localSheetId="6">'COMPOSIÇÕES UNITÁRIAS'!$A$1:$I$365</definedName>
    <definedName name="_xlnm.Print_Area" localSheetId="7">COTAÇÃO!$A$1:$E$16</definedName>
    <definedName name="_xlnm.Print_Area" localSheetId="3">CRONOGRAMA!$A$1:$H$8</definedName>
    <definedName name="_xlnm.Print_Area" localSheetId="1">'ORÇAMENTO SINTÉTICO'!$A$1:$H$17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rint_Area" localSheetId="2">BDI!$A$1:$I$28</definedName>
    <definedName name="Print_Area" localSheetId="5">COMPOSIÇÃO!$A$1:$G$15</definedName>
    <definedName name="Print_Area" localSheetId="6">'COMPOSIÇÕES UNITÁRIAS'!$A$1:$I$291</definedName>
    <definedName name="Print_Area" localSheetId="7">COTAÇÃO!$A$1:$E$16</definedName>
    <definedName name="Print_Area" localSheetId="3">CRONOGRAMA!$A$1:$H$8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8" l="1"/>
  <c r="G14" i="18"/>
  <c r="G10" i="18"/>
  <c r="G9" i="18"/>
  <c r="G13" i="18"/>
  <c r="G7" i="18"/>
  <c r="G8" i="18"/>
  <c r="G11" i="18"/>
  <c r="G12" i="18"/>
  <c r="G15" i="18"/>
  <c r="G2" i="18"/>
  <c r="A2" i="21"/>
  <c r="A15" i="23"/>
  <c r="I362" i="13"/>
  <c r="H359" i="13"/>
  <c r="H360" i="13"/>
  <c r="I354" i="13"/>
  <c r="I359" i="13"/>
  <c r="I350" i="13"/>
  <c r="I343" i="13"/>
  <c r="I344" i="13" s="1"/>
  <c r="H361" i="13"/>
  <c r="I361" i="13" s="1"/>
  <c r="I360" i="13"/>
  <c r="B360" i="13"/>
  <c r="B359" i="13"/>
  <c r="H353" i="13"/>
  <c r="H350" i="13"/>
  <c r="B350" i="13"/>
  <c r="I349" i="13"/>
  <c r="B349" i="13"/>
  <c r="I348" i="13"/>
  <c r="B348" i="13"/>
  <c r="A7" i="23"/>
  <c r="A8" i="23"/>
  <c r="A9" i="23"/>
  <c r="A10" i="23"/>
  <c r="A11" i="23"/>
  <c r="A12" i="23"/>
  <c r="A13" i="23"/>
  <c r="A14" i="23"/>
  <c r="I338" i="13"/>
  <c r="I337" i="13"/>
  <c r="I335" i="13"/>
  <c r="H334" i="13"/>
  <c r="I334" i="13" s="1"/>
  <c r="H333" i="13"/>
  <c r="I333" i="13" s="1"/>
  <c r="B333" i="13"/>
  <c r="H332" i="13"/>
  <c r="I332" i="13" s="1"/>
  <c r="B332" i="13"/>
  <c r="H326" i="13"/>
  <c r="H323" i="13"/>
  <c r="I323" i="13" s="1"/>
  <c r="B323" i="13"/>
  <c r="I322" i="13"/>
  <c r="H322" i="13"/>
  <c r="B322" i="13"/>
  <c r="H321" i="13"/>
  <c r="I321" i="13" s="1"/>
  <c r="B321" i="13"/>
  <c r="H316" i="13"/>
  <c r="I316" i="13" s="1"/>
  <c r="I317" i="13" s="1"/>
  <c r="B316" i="13"/>
  <c r="H306" i="13"/>
  <c r="I306" i="13" s="1"/>
  <c r="H288" i="13"/>
  <c r="B288" i="13"/>
  <c r="B293" i="13"/>
  <c r="H293" i="13"/>
  <c r="I293" i="13" s="1"/>
  <c r="B294" i="13"/>
  <c r="H294" i="13"/>
  <c r="I294" i="13"/>
  <c r="B295" i="13"/>
  <c r="H295" i="13"/>
  <c r="I295" i="13" s="1"/>
  <c r="H298" i="13"/>
  <c r="B304" i="13"/>
  <c r="H304" i="13"/>
  <c r="I304" i="13" s="1"/>
  <c r="B305" i="13"/>
  <c r="H305" i="13"/>
  <c r="I305" i="13" s="1"/>
  <c r="I307" i="13"/>
  <c r="I30" i="13"/>
  <c r="A1" i="23"/>
  <c r="B1" i="23"/>
  <c r="A2" i="23"/>
  <c r="A4" i="23"/>
  <c r="B4" i="23"/>
  <c r="C4" i="23"/>
  <c r="D4" i="23"/>
  <c r="E4" i="23"/>
  <c r="A5" i="23"/>
  <c r="B5" i="23"/>
  <c r="A6" i="23"/>
  <c r="A6" i="22"/>
  <c r="A5" i="22"/>
  <c r="D4" i="22"/>
  <c r="C4" i="22"/>
  <c r="B4" i="22"/>
  <c r="A4" i="22"/>
  <c r="A2" i="22"/>
  <c r="A1" i="22"/>
  <c r="A1" i="21"/>
  <c r="A4" i="21"/>
  <c r="B4" i="21"/>
  <c r="C4" i="21"/>
  <c r="D4" i="21"/>
  <c r="A5" i="21"/>
  <c r="A6" i="21"/>
  <c r="E14" i="20"/>
  <c r="G14" i="20" s="1"/>
  <c r="G13" i="20"/>
  <c r="G9" i="20"/>
  <c r="G8" i="20"/>
  <c r="G7" i="20"/>
  <c r="G6" i="20"/>
  <c r="G5" i="20"/>
  <c r="G4" i="20"/>
  <c r="G3" i="20"/>
  <c r="I351" i="13" l="1"/>
  <c r="I353" i="13" s="1"/>
  <c r="I324" i="13"/>
  <c r="I326" i="13" s="1"/>
  <c r="I327" i="13" s="1"/>
  <c r="I329" i="13" s="1"/>
  <c r="I308" i="13"/>
  <c r="I296" i="13"/>
  <c r="I298" i="13" s="1"/>
  <c r="I288" i="13"/>
  <c r="I289" i="13" s="1"/>
  <c r="G15" i="20"/>
  <c r="G10" i="20"/>
  <c r="I364" i="13" l="1"/>
  <c r="I365" i="13" s="1"/>
  <c r="I356" i="13"/>
  <c r="I299" i="13"/>
  <c r="I301" i="13" s="1"/>
  <c r="I310" i="13" s="1"/>
  <c r="I311" i="13" s="1"/>
  <c r="B18" i="17"/>
  <c r="D10" i="17"/>
  <c r="D12" i="17"/>
  <c r="D13" i="17" l="1"/>
  <c r="H54" i="13"/>
  <c r="D5" i="17" l="1"/>
  <c r="B36" i="16"/>
  <c r="B34" i="16"/>
  <c r="B20" i="17"/>
  <c r="B2" i="17"/>
  <c r="A2" i="17"/>
  <c r="D1" i="17"/>
  <c r="B1" i="17"/>
  <c r="A1" i="17"/>
  <c r="C18" i="16"/>
  <c r="C24" i="16" s="1"/>
  <c r="G17" i="18" l="1"/>
  <c r="E2" i="23"/>
  <c r="D2" i="21"/>
  <c r="D2" i="22"/>
  <c r="B54" i="13"/>
  <c r="C54" i="13"/>
  <c r="C82" i="13" s="1"/>
  <c r="C110" i="13" s="1"/>
  <c r="C138" i="13" s="1"/>
  <c r="C166" i="13" s="1"/>
  <c r="C195" i="13" s="1"/>
  <c r="C223" i="13" s="1"/>
  <c r="C251" i="13" s="1"/>
  <c r="C279" i="13" s="1"/>
  <c r="B261" i="13"/>
  <c r="B233" i="13"/>
  <c r="B205" i="13"/>
  <c r="B177" i="13"/>
  <c r="B148" i="13"/>
  <c r="B120" i="13"/>
  <c r="B92" i="13"/>
  <c r="B64" i="13"/>
  <c r="B36" i="13"/>
  <c r="H36" i="13"/>
  <c r="G36" i="13"/>
  <c r="H8" i="18" l="1"/>
  <c r="H10" i="18"/>
  <c r="H7" i="18"/>
  <c r="H11" i="18"/>
  <c r="H15" i="18"/>
  <c r="H6" i="18"/>
  <c r="H9" i="18"/>
  <c r="H13" i="18"/>
  <c r="H14" i="18"/>
  <c r="H12" i="18"/>
  <c r="G6" i="15"/>
  <c r="G7" i="15"/>
  <c r="F6" i="15"/>
  <c r="F4" i="15" l="1"/>
  <c r="F5" i="15"/>
  <c r="F7" i="15"/>
  <c r="F8" i="15"/>
  <c r="F9" i="15"/>
  <c r="F10" i="15"/>
  <c r="F11" i="15"/>
  <c r="F13" i="15"/>
  <c r="F12" i="15"/>
  <c r="B13" i="15"/>
  <c r="G13" i="15" s="1"/>
  <c r="B10" i="15"/>
  <c r="G10" i="15" s="1"/>
  <c r="G5" i="15"/>
  <c r="G8" i="15"/>
  <c r="G9" i="15"/>
  <c r="G11" i="15"/>
  <c r="G12" i="15"/>
  <c r="G15" i="15"/>
  <c r="G16" i="15"/>
  <c r="G4" i="15"/>
  <c r="G17" i="15" l="1"/>
  <c r="I6" i="15" s="1"/>
  <c r="J6" i="15" s="1"/>
  <c r="I11" i="15"/>
  <c r="J11" i="15" s="1"/>
  <c r="I13" i="15"/>
  <c r="J13" i="15" s="1"/>
  <c r="I13" i="13"/>
  <c r="H271" i="13"/>
  <c r="H243" i="13"/>
  <c r="H215" i="13"/>
  <c r="H187" i="13"/>
  <c r="H158" i="13"/>
  <c r="H130" i="13"/>
  <c r="H102" i="13"/>
  <c r="H74" i="13"/>
  <c r="H46" i="13"/>
  <c r="H279" i="13"/>
  <c r="H278" i="13"/>
  <c r="H277" i="13"/>
  <c r="I277" i="13" s="1"/>
  <c r="H251" i="13"/>
  <c r="I251" i="13" s="1"/>
  <c r="H250" i="13"/>
  <c r="I250" i="13" s="1"/>
  <c r="H249" i="13"/>
  <c r="I249" i="13" s="1"/>
  <c r="H223" i="13"/>
  <c r="I223" i="13" s="1"/>
  <c r="H222" i="13"/>
  <c r="H221" i="13"/>
  <c r="H195" i="13"/>
  <c r="I195" i="13" s="1"/>
  <c r="H194" i="13"/>
  <c r="I194" i="13" s="1"/>
  <c r="H193" i="13"/>
  <c r="I193" i="13" s="1"/>
  <c r="H166" i="13"/>
  <c r="I166" i="13" s="1"/>
  <c r="H165" i="13"/>
  <c r="I165" i="13" s="1"/>
  <c r="H164" i="13"/>
  <c r="I164" i="13" s="1"/>
  <c r="H138" i="13"/>
  <c r="I138" i="13" s="1"/>
  <c r="H137" i="13"/>
  <c r="I137" i="13" s="1"/>
  <c r="H136" i="13"/>
  <c r="I136" i="13" s="1"/>
  <c r="H110" i="13"/>
  <c r="I110" i="13" s="1"/>
  <c r="H109" i="13"/>
  <c r="I109" i="13" s="1"/>
  <c r="H108" i="13"/>
  <c r="I108" i="13" s="1"/>
  <c r="H82" i="13"/>
  <c r="I82" i="13" s="1"/>
  <c r="H81" i="13"/>
  <c r="I81" i="13" s="1"/>
  <c r="H80" i="13"/>
  <c r="I80" i="13" s="1"/>
  <c r="I54" i="13"/>
  <c r="H53" i="13"/>
  <c r="H52" i="13"/>
  <c r="I52" i="13" s="1"/>
  <c r="H268" i="13"/>
  <c r="H267" i="13"/>
  <c r="H266" i="13"/>
  <c r="H240" i="13"/>
  <c r="I240" i="13" s="1"/>
  <c r="H239" i="13"/>
  <c r="I239" i="13" s="1"/>
  <c r="H238" i="13"/>
  <c r="I238" i="13" s="1"/>
  <c r="H212" i="13"/>
  <c r="I212" i="13" s="1"/>
  <c r="H211" i="13"/>
  <c r="H210" i="13"/>
  <c r="H184" i="13"/>
  <c r="I184" i="13" s="1"/>
  <c r="H183" i="13"/>
  <c r="I183" i="13" s="1"/>
  <c r="H182" i="13"/>
  <c r="I182" i="13" s="1"/>
  <c r="H155" i="13"/>
  <c r="I155" i="13" s="1"/>
  <c r="H154" i="13"/>
  <c r="I154" i="13" s="1"/>
  <c r="H153" i="13"/>
  <c r="I153" i="13" s="1"/>
  <c r="H127" i="13"/>
  <c r="I127" i="13" s="1"/>
  <c r="H126" i="13"/>
  <c r="I126" i="13" s="1"/>
  <c r="H125" i="13"/>
  <c r="I125" i="13" s="1"/>
  <c r="H99" i="13"/>
  <c r="I99" i="13" s="1"/>
  <c r="H98" i="13"/>
  <c r="I98" i="13" s="1"/>
  <c r="H97" i="13"/>
  <c r="I97" i="13" s="1"/>
  <c r="H71" i="13"/>
  <c r="I71" i="13" s="1"/>
  <c r="H70" i="13"/>
  <c r="I70" i="13" s="1"/>
  <c r="H69" i="13"/>
  <c r="I69" i="13" s="1"/>
  <c r="H261" i="13"/>
  <c r="G261" i="13"/>
  <c r="H233" i="13"/>
  <c r="G233" i="13"/>
  <c r="H205" i="13"/>
  <c r="G205" i="13"/>
  <c r="H177" i="13"/>
  <c r="G177" i="13"/>
  <c r="H148" i="13"/>
  <c r="G148" i="13"/>
  <c r="H120" i="13"/>
  <c r="G120" i="13"/>
  <c r="H92" i="13"/>
  <c r="G92" i="13"/>
  <c r="H64" i="13"/>
  <c r="G64" i="13"/>
  <c r="H43" i="13"/>
  <c r="H42" i="13"/>
  <c r="I42" i="13" s="1"/>
  <c r="H41" i="13"/>
  <c r="I41" i="13" s="1"/>
  <c r="B279" i="13"/>
  <c r="B278" i="13"/>
  <c r="B277" i="13"/>
  <c r="B268" i="13"/>
  <c r="B267" i="13"/>
  <c r="B266" i="13"/>
  <c r="F261" i="13"/>
  <c r="B222" i="13"/>
  <c r="B221" i="13"/>
  <c r="F205" i="13"/>
  <c r="F92" i="13"/>
  <c r="F64" i="13"/>
  <c r="F36" i="13"/>
  <c r="F8" i="13"/>
  <c r="I8" i="13" s="1"/>
  <c r="I9" i="13" s="1"/>
  <c r="I14" i="13"/>
  <c r="I15" i="13"/>
  <c r="I24" i="13"/>
  <c r="I25" i="13"/>
  <c r="I26" i="13"/>
  <c r="B251" i="13"/>
  <c r="B250" i="13"/>
  <c r="B249" i="13"/>
  <c r="B240" i="13"/>
  <c r="B239" i="13"/>
  <c r="B238" i="13"/>
  <c r="F233" i="13"/>
  <c r="B195" i="13"/>
  <c r="B223" i="13" s="1"/>
  <c r="B194" i="13"/>
  <c r="B193" i="13"/>
  <c r="B184" i="13"/>
  <c r="B183" i="13"/>
  <c r="B182" i="13"/>
  <c r="F177" i="13"/>
  <c r="B166" i="13"/>
  <c r="B165" i="13"/>
  <c r="B164" i="13"/>
  <c r="F148" i="13"/>
  <c r="B138" i="13"/>
  <c r="B137" i="13"/>
  <c r="B136" i="13"/>
  <c r="F120" i="13"/>
  <c r="I167" i="13" l="1"/>
  <c r="I139" i="13"/>
  <c r="I5" i="15"/>
  <c r="J5" i="15" s="1"/>
  <c r="I8" i="15"/>
  <c r="J8" i="15" s="1"/>
  <c r="I9" i="15"/>
  <c r="J9" i="15" s="1"/>
  <c r="I4" i="15"/>
  <c r="J4" i="15" s="1"/>
  <c r="I10" i="15"/>
  <c r="J10" i="15" s="1"/>
  <c r="I7" i="15"/>
  <c r="J7" i="15" s="1"/>
  <c r="I12" i="15"/>
  <c r="J12" i="15" s="1"/>
  <c r="I221" i="13"/>
  <c r="I16" i="13"/>
  <c r="I18" i="13" s="1"/>
  <c r="I19" i="13" s="1"/>
  <c r="I21" i="13" s="1"/>
  <c r="I53" i="13"/>
  <c r="I55" i="13" s="1"/>
  <c r="I222" i="13"/>
  <c r="I278" i="13"/>
  <c r="I279" i="13"/>
  <c r="I268" i="13"/>
  <c r="I92" i="13"/>
  <c r="I93" i="13" s="1"/>
  <c r="I64" i="13"/>
  <c r="I65" i="13" s="1"/>
  <c r="I267" i="13"/>
  <c r="I43" i="13"/>
  <c r="I44" i="13" s="1"/>
  <c r="I46" i="13" s="1"/>
  <c r="I211" i="13"/>
  <c r="I210" i="13"/>
  <c r="I266" i="13"/>
  <c r="I36" i="13"/>
  <c r="I37" i="13" s="1"/>
  <c r="I261" i="13"/>
  <c r="I262" i="13" s="1"/>
  <c r="I100" i="13"/>
  <c r="I102" i="13" s="1"/>
  <c r="I205" i="13"/>
  <c r="I206" i="13" s="1"/>
  <c r="I72" i="13"/>
  <c r="I74" i="13" s="1"/>
  <c r="I111" i="13"/>
  <c r="I83" i="13"/>
  <c r="I27" i="13"/>
  <c r="I148" i="13"/>
  <c r="I149" i="13" s="1"/>
  <c r="I241" i="13"/>
  <c r="I243" i="13" s="1"/>
  <c r="I128" i="13"/>
  <c r="I130" i="13" s="1"/>
  <c r="I177" i="13"/>
  <c r="I178" i="13" s="1"/>
  <c r="I156" i="13"/>
  <c r="I158" i="13" s="1"/>
  <c r="I120" i="13"/>
  <c r="I121" i="13" s="1"/>
  <c r="I196" i="13"/>
  <c r="I233" i="13"/>
  <c r="I234" i="13" s="1"/>
  <c r="I185" i="13"/>
  <c r="I187" i="13" s="1"/>
  <c r="I252" i="13"/>
  <c r="I280" i="13" l="1"/>
  <c r="I131" i="13"/>
  <c r="I133" i="13" s="1"/>
  <c r="I141" i="13" s="1"/>
  <c r="I142" i="13" s="1"/>
  <c r="I224" i="13"/>
  <c r="J17" i="15"/>
  <c r="I213" i="13"/>
  <c r="I215" i="13" s="1"/>
  <c r="I216" i="13" s="1"/>
  <c r="I103" i="13"/>
  <c r="I105" i="13" s="1"/>
  <c r="I75" i="13"/>
  <c r="I77" i="13" s="1"/>
  <c r="I269" i="13"/>
  <c r="I271" i="13" s="1"/>
  <c r="I272" i="13" s="1"/>
  <c r="I274" i="13" s="1"/>
  <c r="I47" i="13"/>
  <c r="I57" i="13" s="1"/>
  <c r="I58" i="13" s="1"/>
  <c r="I244" i="13"/>
  <c r="I188" i="13"/>
  <c r="I159" i="13"/>
  <c r="I161" i="13" s="1"/>
  <c r="I169" i="13" s="1"/>
  <c r="I170" i="13" s="1"/>
  <c r="I282" i="13" l="1"/>
  <c r="I283" i="13" s="1"/>
  <c r="I226" i="13"/>
  <c r="I227" i="13" s="1"/>
  <c r="I246" i="13"/>
  <c r="I254" i="13"/>
  <c r="I255" i="13" s="1"/>
  <c r="I218" i="13"/>
  <c r="I190" i="13"/>
  <c r="I198" i="13"/>
  <c r="I199" i="13" s="1"/>
  <c r="I113" i="13"/>
  <c r="I114" i="13" s="1"/>
  <c r="I85" i="13"/>
  <c r="I86" i="13" s="1"/>
  <c r="F5" i="22" l="1"/>
  <c r="H5" i="22"/>
  <c r="I5" i="22" l="1"/>
  <c r="J5" i="22" s="1"/>
  <c r="F7" i="22" l="1"/>
  <c r="F8" i="22" s="1"/>
  <c r="H15" i="20" l="1"/>
  <c r="H5" i="18"/>
  <c r="D5" i="22" s="1"/>
  <c r="H7" i="22" l="1"/>
  <c r="H8" i="22" l="1"/>
  <c r="J8" i="22" s="1"/>
</calcChain>
</file>

<file path=xl/sharedStrings.xml><?xml version="1.0" encoding="utf-8"?>
<sst xmlns="http://schemas.openxmlformats.org/spreadsheetml/2006/main" count="927" uniqueCount="370">
  <si>
    <t>Unidade</t>
  </si>
  <si>
    <t>1.1</t>
  </si>
  <si>
    <t>1.2</t>
  </si>
  <si>
    <t>m</t>
  </si>
  <si>
    <t>m²</t>
  </si>
  <si>
    <t>2.1</t>
  </si>
  <si>
    <t>2.2</t>
  </si>
  <si>
    <t>2.3</t>
  </si>
  <si>
    <t>6 S 04 810 05</t>
  </si>
  <si>
    <t>6 S 04 810 06</t>
  </si>
  <si>
    <t>6 S 04 810 07</t>
  </si>
  <si>
    <t>6 S 04 810 09</t>
  </si>
  <si>
    <t>1.3</t>
  </si>
  <si>
    <t>Prod. Equipe:</t>
  </si>
  <si>
    <t>Equipamento</t>
  </si>
  <si>
    <t>Quant.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</si>
  <si>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</si>
  <si>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</si>
  <si>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</si>
  <si>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</si>
  <si>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</si>
  <si>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</si>
  <si>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</si>
  <si>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1.1.1</t>
  </si>
  <si>
    <t>Máquina Manual : - moto serra nº 8 (4 kw)</t>
  </si>
  <si>
    <t>Custo Horário de Equipamentos</t>
  </si>
  <si>
    <t>Mão de Obra</t>
  </si>
  <si>
    <t>Salário-Hora</t>
  </si>
  <si>
    <t>1.2.1</t>
  </si>
  <si>
    <t>Encarregado de turma</t>
  </si>
  <si>
    <t>1.2.2</t>
  </si>
  <si>
    <t>Carpinteiro</t>
  </si>
  <si>
    <t>1.2.3</t>
  </si>
  <si>
    <t>Servente</t>
  </si>
  <si>
    <t>Custo Horário da Mão-de-Obra</t>
  </si>
  <si>
    <t xml:space="preserve">Adc. M.O - Ferramentas </t>
  </si>
  <si>
    <t>Custo Horário de Execução</t>
  </si>
  <si>
    <t>Custo Unitário de Execução</t>
  </si>
  <si>
    <t>Material</t>
  </si>
  <si>
    <t>Preço Unitário</t>
  </si>
  <si>
    <t>Custo Unitário</t>
  </si>
  <si>
    <t>1.3.1</t>
  </si>
  <si>
    <t>M399</t>
  </si>
  <si>
    <t>Ferragem para Ponte de Madeira</t>
  </si>
  <si>
    <t>kg</t>
  </si>
  <si>
    <t>1.3.2</t>
  </si>
  <si>
    <t>Madeira de Lei - Cumbarú, Ipê, Garapeira, Peroba ou Similar</t>
  </si>
  <si>
    <t>m³</t>
  </si>
  <si>
    <t>1.3.3</t>
  </si>
  <si>
    <t>L</t>
  </si>
  <si>
    <t>Custo Total do Material</t>
  </si>
  <si>
    <t>CUSTO UNITÁRIO DIRETO TOTAL</t>
  </si>
  <si>
    <t>Substituição de Viga em Ponte de Madeira</t>
  </si>
  <si>
    <t>M³</t>
  </si>
  <si>
    <t>Substituição de "Pranchão" de Assoalho em Ponte de Madeira</t>
  </si>
  <si>
    <t>Substituição de "Pranchão" de Rodeiro em Ponte de Madeira</t>
  </si>
  <si>
    <t>Substituição de Trava de Rodeiro em Ponte de Madeira</t>
  </si>
  <si>
    <t>6 S 04 810 01</t>
  </si>
  <si>
    <t>Substituição de Esteio de 25,0 cm x 30,0 cm em Ponte de Madeira</t>
  </si>
  <si>
    <t>M</t>
  </si>
  <si>
    <t>6 S 04 810 02</t>
  </si>
  <si>
    <t>Substituição de Transversinas (Peia ou Travesseiro) em Ponte de Madeira</t>
  </si>
  <si>
    <t>6 S 04 810 03</t>
  </si>
  <si>
    <t>Substituição de Viga de Contraventamento em Ponte de Madeira</t>
  </si>
  <si>
    <t>6 S 04 810 04</t>
  </si>
  <si>
    <t>Substituição de Sub Viga em Ponte de Madeira</t>
  </si>
  <si>
    <t>M2</t>
  </si>
  <si>
    <t>6 S 04 810 08</t>
  </si>
  <si>
    <t>Substituição de Guarda Rodas em Ponte de Madeira</t>
  </si>
  <si>
    <t>6 S 04 810 10</t>
  </si>
  <si>
    <t>Substituição de Guarda Corpo - Tipo I - (Padrão SINFRA) em Ponte de Madeira</t>
  </si>
  <si>
    <t>SUBSTITUIÇÃO OU MANUTENÇÃO DE COMPONENTES DE PONTES DE MADEIRA</t>
  </si>
  <si>
    <t>2.1.1</t>
  </si>
  <si>
    <t>2.2.1</t>
  </si>
  <si>
    <t>2.2.2</t>
  </si>
  <si>
    <t>2.2.3</t>
  </si>
  <si>
    <t>2.3.1</t>
  </si>
  <si>
    <t>2.3.2</t>
  </si>
  <si>
    <t>2.3.3</t>
  </si>
  <si>
    <t>3.1</t>
  </si>
  <si>
    <t>3.1.1</t>
  </si>
  <si>
    <t>3.2</t>
  </si>
  <si>
    <t>3.2.1</t>
  </si>
  <si>
    <t>3.2.2</t>
  </si>
  <si>
    <t>3.2.3</t>
  </si>
  <si>
    <t>3.3</t>
  </si>
  <si>
    <t>3.3.1</t>
  </si>
  <si>
    <t>3.3.2</t>
  </si>
  <si>
    <t>3.3.3</t>
  </si>
  <si>
    <t>4.1</t>
  </si>
  <si>
    <t>4.1.1</t>
  </si>
  <si>
    <t>4.2</t>
  </si>
  <si>
    <t>4.2.1</t>
  </si>
  <si>
    <t>4.2.2</t>
  </si>
  <si>
    <t>4.2.3</t>
  </si>
  <si>
    <t>4.3</t>
  </si>
  <si>
    <t>4.3.1</t>
  </si>
  <si>
    <t>4.3.2</t>
  </si>
  <si>
    <t>4.3.3</t>
  </si>
  <si>
    <t>5.1</t>
  </si>
  <si>
    <t>5.1.1</t>
  </si>
  <si>
    <t>5.2</t>
  </si>
  <si>
    <t>5.2.1</t>
  </si>
  <si>
    <t>5.2.2</t>
  </si>
  <si>
    <t>5.2.3</t>
  </si>
  <si>
    <t>5.3</t>
  </si>
  <si>
    <t>5.3.1</t>
  </si>
  <si>
    <t>5.3.2</t>
  </si>
  <si>
    <t>5.3.3</t>
  </si>
  <si>
    <t>6.1</t>
  </si>
  <si>
    <t>6.1.1</t>
  </si>
  <si>
    <t>6.2</t>
  </si>
  <si>
    <t>6.2.1</t>
  </si>
  <si>
    <t>6.2.2</t>
  </si>
  <si>
    <t>6.2.3</t>
  </si>
  <si>
    <t>6.3</t>
  </si>
  <si>
    <t>6.3.1</t>
  </si>
  <si>
    <t>6.3.2</t>
  </si>
  <si>
    <t>6.3.3</t>
  </si>
  <si>
    <t>7.1</t>
  </si>
  <si>
    <t>7.1.1</t>
  </si>
  <si>
    <t>7.2</t>
  </si>
  <si>
    <t>7.2.1</t>
  </si>
  <si>
    <t>7.2.2</t>
  </si>
  <si>
    <t>7.2.3</t>
  </si>
  <si>
    <t>7.3</t>
  </si>
  <si>
    <t>7.3.1</t>
  </si>
  <si>
    <t>7.3.2</t>
  </si>
  <si>
    <t>7.3.3</t>
  </si>
  <si>
    <t>8.1</t>
  </si>
  <si>
    <t>8.1.1</t>
  </si>
  <si>
    <t>8.2</t>
  </si>
  <si>
    <t>8.2.1</t>
  </si>
  <si>
    <t>8.2.2</t>
  </si>
  <si>
    <t>8.2.3</t>
  </si>
  <si>
    <t>8.3</t>
  </si>
  <si>
    <t>8.3.1</t>
  </si>
  <si>
    <t>8.3.2</t>
  </si>
  <si>
    <t>8.3.3</t>
  </si>
  <si>
    <t>9.1</t>
  </si>
  <si>
    <t>9.1.1</t>
  </si>
  <si>
    <t>9.2</t>
  </si>
  <si>
    <t>9.2.1</t>
  </si>
  <si>
    <t>9.2.2</t>
  </si>
  <si>
    <t>9.2.3</t>
  </si>
  <si>
    <t>9.3</t>
  </si>
  <si>
    <t>9.3.1</t>
  </si>
  <si>
    <t>9.3.2</t>
  </si>
  <si>
    <t>9.3.3</t>
  </si>
  <si>
    <t>10.1</t>
  </si>
  <si>
    <t>10.1.1</t>
  </si>
  <si>
    <t>10.2</t>
  </si>
  <si>
    <t>10.2.1</t>
  </si>
  <si>
    <t>10.2.2</t>
  </si>
  <si>
    <t>10.2.3</t>
  </si>
  <si>
    <t>10.3</t>
  </si>
  <si>
    <t>10.3.1</t>
  </si>
  <si>
    <t>10.3.2</t>
  </si>
  <si>
    <t>10.3.3</t>
  </si>
  <si>
    <t>ITEM</t>
  </si>
  <si>
    <t>DESCRIÇÃO</t>
  </si>
  <si>
    <t>UNIDADE</t>
  </si>
  <si>
    <t>QUANTIDADE</t>
  </si>
  <si>
    <t>VALOR TOTAL</t>
  </si>
  <si>
    <t>PILARES</t>
  </si>
  <si>
    <t xml:space="preserve">SERVIÇOS PAREA UMA PONTE PADRAO DE 18,00 M COM DOIS JOGOS DE PILARES </t>
  </si>
  <si>
    <t>QUANT</t>
  </si>
  <si>
    <t>SEÇÃO</t>
  </si>
  <si>
    <t>EXT</t>
  </si>
  <si>
    <t xml:space="preserve">TRANSVERSINA </t>
  </si>
  <si>
    <t>TRANSVERSINA DE TOPO PILAR</t>
  </si>
  <si>
    <t>SUB VIGA</t>
  </si>
  <si>
    <t>VIGA</t>
  </si>
  <si>
    <t>TABULEIRO/SOALHO</t>
  </si>
  <si>
    <t>RODEIRO</t>
  </si>
  <si>
    <t>TRAVA DO RODEIRO</t>
  </si>
  <si>
    <t>GUARDA RODAS</t>
  </si>
  <si>
    <t>VOLUME UNITARIO</t>
  </si>
  <si>
    <t>VOLUME TOTAL</t>
  </si>
  <si>
    <t>CONTRAVENAMENTO</t>
  </si>
  <si>
    <t>OBRA:</t>
  </si>
  <si>
    <t>Eng Civil</t>
  </si>
  <si>
    <t>COMPOSIÇÃO DE CUSTRO UNITARIO</t>
  </si>
  <si>
    <t>IMUNIZANTE PARA MADEIRA, INCOLOR</t>
  </si>
  <si>
    <t>E9585</t>
  </si>
  <si>
    <t>VALOR UNITÁRIO (C/BDI)</t>
  </si>
  <si>
    <t>CÁLCULO DE BDI DETALHADO</t>
  </si>
  <si>
    <t>Conforme Acórdão nº. 2622 de 25 de setembro de 2013 do T.C.U.</t>
  </si>
  <si>
    <t>Descrição Despesas</t>
  </si>
  <si>
    <t>%</t>
  </si>
  <si>
    <t>onde:</t>
  </si>
  <si>
    <t>Administração Central (AC)</t>
  </si>
  <si>
    <t>AC = taxa de Administração Central;</t>
  </si>
  <si>
    <t>S = taxa de seguros;</t>
  </si>
  <si>
    <t>Custos financeiros (DF)</t>
  </si>
  <si>
    <t>R = taxa de riscos;</t>
  </si>
  <si>
    <t>G = taxa de garantias;</t>
  </si>
  <si>
    <t>Riscos ( C )</t>
  </si>
  <si>
    <t>DF = taxa das despesas financeiras;</t>
  </si>
  <si>
    <t>L = taxa de lucro;</t>
  </si>
  <si>
    <t>Seguros e Garantias (S)</t>
  </si>
  <si>
    <t>I = taxa de tributos/impostos (PIS, COFINS, ISSQN);</t>
  </si>
  <si>
    <t>CPRB = contribuição previdenciária sobre a receita bruta (incluir 4,5% a partir de 01/12/2015, Lei 13.161/2015).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</si>
  <si>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</si>
  <si>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</si>
  <si>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</si>
  <si>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</si>
  <si>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</si>
  <si>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</si>
  <si>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</si>
  <si>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_______________________________________________________________________________</t>
  </si>
  <si>
    <t>PMN1</t>
  </si>
  <si>
    <t>FORNECEDOR</t>
  </si>
  <si>
    <t>NOME</t>
  </si>
  <si>
    <t>CNPJ</t>
  </si>
  <si>
    <t>TELEFONE</t>
  </si>
  <si>
    <t>Madeira de Lei -Garapeira ou de Classe de Resistência Equivalente</t>
  </si>
  <si>
    <t>M3</t>
  </si>
  <si>
    <t>JM MADEIRAS feito</t>
  </si>
  <si>
    <t>28.116.731/0001-16</t>
  </si>
  <si>
    <t>MADEREREIRA CAÇULA feito</t>
  </si>
  <si>
    <t>22.556.398/0001-80</t>
  </si>
  <si>
    <t>P9824</t>
  </si>
  <si>
    <t>P9808</t>
  </si>
  <si>
    <t>P9875</t>
  </si>
  <si>
    <t>Kg</t>
  </si>
  <si>
    <t>65 99812 7838</t>
  </si>
  <si>
    <t>M0399</t>
  </si>
  <si>
    <t>MADEIRA DURA</t>
  </si>
  <si>
    <t xml:space="preserve">BEMAFLOR </t>
  </si>
  <si>
    <t>00.674.022/0001-37</t>
  </si>
  <si>
    <t>Willian</t>
  </si>
  <si>
    <t>Ana</t>
  </si>
  <si>
    <t>Joilton</t>
  </si>
  <si>
    <t>Preços médios obtidos por meio de contato telefônico.</t>
  </si>
  <si>
    <t xml:space="preserve">UN </t>
  </si>
  <si>
    <t>BDI</t>
  </si>
  <si>
    <t>VALOR MÉDIO UNITÁRIO</t>
  </si>
  <si>
    <t>COTAÇÃO PRÓPRIA</t>
  </si>
  <si>
    <t>COTAÇÃO</t>
  </si>
  <si>
    <t>ENCARREGADO GERAL COM ENCARGOS COMPLEMENTARES</t>
  </si>
  <si>
    <t>CARPINTEIRO DE FORMAS COM ENCARGOS COMPLEMENTARES</t>
  </si>
  <si>
    <t>SERVENTE COM ENCARGOS COMPLEMENTARES</t>
  </si>
  <si>
    <t>30 DIAS</t>
  </si>
  <si>
    <t>60 DIAS</t>
  </si>
  <si>
    <t>VALOR</t>
  </si>
  <si>
    <t>MEDIANA</t>
  </si>
  <si>
    <t>CONTATO</t>
  </si>
  <si>
    <t>COMPOSIÇÕES</t>
  </si>
  <si>
    <t>TIPO</t>
  </si>
  <si>
    <t>PLACA DE OBRA EM CHAPA DE ACO GALVANIZADO. REF.: SINAPI 74209/1</t>
  </si>
  <si>
    <t>P. UNIT</t>
  </si>
  <si>
    <t>P. TOTAL</t>
  </si>
  <si>
    <t>INSUMO</t>
  </si>
  <si>
    <t>00004417</t>
  </si>
  <si>
    <t>SARRAFO DE MADEIRA NAO APARELHADA *2,5 X 7* CM, MACARANDUBA, ANGELIM OU EQUIVALENTE DA REGIAO</t>
  </si>
  <si>
    <t>00004491</t>
  </si>
  <si>
    <t>PONTALETE DE MADEIRA NAO APARELHADA *7,5 X 7,5* CM (3 X 3 ") PINUS, MISTA OU EQUIVALENTE DA REGIAO</t>
  </si>
  <si>
    <t>00004813</t>
  </si>
  <si>
    <t>PLACA DE OBRA (PARA CONSTRUCAO CIVIL) EM CHAPA GALVANIZADA *N. 22*, ADESIVADA, DE *2,0 X 1,125* M</t>
  </si>
  <si>
    <t>00005075</t>
  </si>
  <si>
    <t>PREGO DE ACO POLIDO COM CABECA 18 X 30 (2 3/4 X 10)</t>
  </si>
  <si>
    <t>KG</t>
  </si>
  <si>
    <t>COMPOSICAO</t>
  </si>
  <si>
    <t>88262</t>
  </si>
  <si>
    <t>H</t>
  </si>
  <si>
    <t>88316</t>
  </si>
  <si>
    <t>94962</t>
  </si>
  <si>
    <t>CONCRETO MAGRO PARA LASTRO, TRAÇO 1:4,5:4,5 (CIMENTO/ AREIA MÉDIA/ BRITA 1) - PREPARO MECÂNICO COM BETONEIRA 400 L. AF_07/2016</t>
  </si>
  <si>
    <t>TOTAL DOS SERVIÇOS</t>
  </si>
  <si>
    <t>COD.</t>
  </si>
  <si>
    <t>COMP 1</t>
  </si>
  <si>
    <t>COMP 2</t>
  </si>
  <si>
    <t>COMP 3</t>
  </si>
  <si>
    <t>COMP 4</t>
  </si>
  <si>
    <t>COMP 5</t>
  </si>
  <si>
    <t>COMP 6</t>
  </si>
  <si>
    <t>COMP 7</t>
  </si>
  <si>
    <t>COMP 8</t>
  </si>
  <si>
    <t>COMP 9</t>
  </si>
  <si>
    <t>COMP ADM</t>
  </si>
  <si>
    <t>ADMINISTRAÇÃO LOCAL DE OBRA</t>
  </si>
  <si>
    <t>ENGENHEIRO CIVIL DE OBRA PLENO COM ENCARGOS COMPLEMENTARES</t>
  </si>
  <si>
    <t>MESTRE DE OBRAS COM ENCARGOS COMPLEMENTARES</t>
  </si>
  <si>
    <t>VALOR TOTAL DA OBRA</t>
  </si>
  <si>
    <t>ORÇAMENTO SINTÉTICO</t>
  </si>
  <si>
    <t>MANUTENÇÃO E REFORMA DE PONTES DE MADEIRA</t>
  </si>
  <si>
    <t>RESUMO DE ORÇAMENTO</t>
  </si>
  <si>
    <t>CRONOGRAMA FÍSICO FINANCEIRO</t>
  </si>
  <si>
    <t>TOTAL NO PERÍODO</t>
  </si>
  <si>
    <t>TOTAL ACUMULADO</t>
  </si>
  <si>
    <t>COMP SP</t>
  </si>
  <si>
    <t>PRAZOS</t>
  </si>
  <si>
    <t>MEMORIAL</t>
  </si>
  <si>
    <t>ANALISE DA PONTE IN-LOCO</t>
  </si>
  <si>
    <t>REFORMA DE PONTE DE MADEIRA</t>
  </si>
  <si>
    <t>COMP 10</t>
  </si>
  <si>
    <t>1.4</t>
  </si>
  <si>
    <t>1.5</t>
  </si>
  <si>
    <t>1.7</t>
  </si>
  <si>
    <t>1.6</t>
  </si>
  <si>
    <t>1.8</t>
  </si>
  <si>
    <t xml:space="preserve">LDI - Lucro e Despensas Indiretas (29,98%) </t>
  </si>
  <si>
    <t>LDI - Lucro e Despesas Indiretas (29,98%)</t>
  </si>
  <si>
    <t>Preço Unitário (Custo Direto + LDI)</t>
  </si>
  <si>
    <t xml:space="preserve">Preço Unitário (Custo Direto + LDI) </t>
  </si>
  <si>
    <t>LDI - Lucro e Despensas Indiretas (29,98%)</t>
  </si>
  <si>
    <t xml:space="preserve">LDI - Lucro e Despesas Indiretas (29,98%) </t>
  </si>
  <si>
    <t>COMP 11</t>
  </si>
  <si>
    <t xml:space="preserve">Alas e testa caixão do Caixão de  Aterro </t>
  </si>
  <si>
    <t>11.1</t>
  </si>
  <si>
    <t>11.1.1</t>
  </si>
  <si>
    <t>11.2</t>
  </si>
  <si>
    <t>11.2.1</t>
  </si>
  <si>
    <t>11.2.2</t>
  </si>
  <si>
    <t>11.2.3</t>
  </si>
  <si>
    <t>11.3</t>
  </si>
  <si>
    <t>11.3.1</t>
  </si>
  <si>
    <t>11.3.2</t>
  </si>
  <si>
    <t>11.3.3</t>
  </si>
  <si>
    <t>M914</t>
  </si>
  <si>
    <t xml:space="preserve">Imunizante (Oleo Queimado) </t>
  </si>
  <si>
    <t>6 S 03 400 00</t>
  </si>
  <si>
    <t>Cravação de Estacas de Madeira de Lei de 20 a 20cm</t>
  </si>
  <si>
    <t>COMP 12</t>
  </si>
  <si>
    <t>12.1</t>
  </si>
  <si>
    <t>12.1.1</t>
  </si>
  <si>
    <t>12.2</t>
  </si>
  <si>
    <t>12.2.1</t>
  </si>
  <si>
    <t>12.2.2</t>
  </si>
  <si>
    <t>12.2.3</t>
  </si>
  <si>
    <t>12.3</t>
  </si>
  <si>
    <t>12.3.1</t>
  </si>
  <si>
    <t>12.3.2</t>
  </si>
  <si>
    <t>12.3.3</t>
  </si>
  <si>
    <t>Substituição de Guarda Rodas</t>
  </si>
  <si>
    <t>1.9</t>
  </si>
  <si>
    <t>1.10</t>
  </si>
  <si>
    <t>FONTE:   SICRO fev/2023  (não desonerado)</t>
  </si>
  <si>
    <t>COMP 13</t>
  </si>
  <si>
    <t>13.1</t>
  </si>
  <si>
    <t>13.1.1</t>
  </si>
  <si>
    <t>13.2</t>
  </si>
  <si>
    <t>13.2.1</t>
  </si>
  <si>
    <t>13.2.2</t>
  </si>
  <si>
    <t>13.2.3</t>
  </si>
  <si>
    <t>13.3</t>
  </si>
  <si>
    <t>13.3.1</t>
  </si>
  <si>
    <t>13.3.2</t>
  </si>
  <si>
    <t>13.3.3</t>
  </si>
  <si>
    <t>E402</t>
  </si>
  <si>
    <t>Caminhão Car.: M.Bens: 2432K - de Madeira 15t (170KW)</t>
  </si>
  <si>
    <t>MEMORIAL DE CÁLCULO</t>
  </si>
  <si>
    <t xml:space="preserve">Demolição e Remoção de Ponte de Madeira </t>
  </si>
  <si>
    <t>REF.: SICRO  (não desonerado)</t>
  </si>
  <si>
    <t>Alas e testas para Caixão de Aterro</t>
  </si>
  <si>
    <t>6 s 04 810 03</t>
  </si>
  <si>
    <t>6 S 03 830 01</t>
  </si>
  <si>
    <t>m2</t>
  </si>
  <si>
    <t>m3</t>
  </si>
  <si>
    <t>Esteios</t>
  </si>
  <si>
    <t>Substituição de Transversinas</t>
  </si>
  <si>
    <t>Substituição de Subvigas</t>
  </si>
  <si>
    <t>Substituição de vigas</t>
  </si>
  <si>
    <t>Substituição de assoalho</t>
  </si>
  <si>
    <t>Substituição de rodeiro</t>
  </si>
  <si>
    <t>Substituição de trava de rodeiro</t>
  </si>
  <si>
    <t>Substituição de viga de contraventamento</t>
  </si>
  <si>
    <t>Guarda rodas</t>
  </si>
  <si>
    <t>REFORMA DE PONTE AGUA FRIA, COM 12,0M DE EXTENSÃO, COORD. S14º29'44,76" W56º01'29"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</si>
</sst>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0.0%"/>
    <numFmt numFmtId="166" formatCode="&quot;R$&quot;\ #,##0.00"/>
    <numFmt numFmtId="167" formatCode="_-* #,##0.0000_-;\-* #,##0.00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11"/>
      <name val="Arisl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3" fontId="18" fillId="0" borderId="0"/>
    <xf numFmtId="43" fontId="9" fillId="0" borderId="0" applyFont="0" applyFill="0" applyBorder="0" applyAlignment="0" applyProtection="0"/>
  </cellStyleXfs>
  <cellXfs count="39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2" fillId="2" borderId="15" xfId="0" applyFont="1" applyFill="1" applyBorder="1"/>
    <xf numFmtId="2" fontId="2" fillId="2" borderId="15" xfId="0" applyNumberFormat="1" applyFont="1" applyFill="1" applyBorder="1"/>
    <xf numFmtId="0" fontId="2" fillId="2" borderId="19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27" xfId="0" applyFont="1" applyFill="1" applyBorder="1"/>
    <xf numFmtId="0" fontId="2" fillId="2" borderId="8" xfId="0" applyFont="1" applyFill="1" applyBorder="1"/>
    <xf numFmtId="10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/>
    <xf numFmtId="4" fontId="0" fillId="2" borderId="27" xfId="0" applyNumberFormat="1" applyFill="1" applyBorder="1"/>
    <xf numFmtId="4" fontId="2" fillId="2" borderId="27" xfId="0" applyNumberFormat="1" applyFont="1" applyFill="1" applyBorder="1"/>
    <xf numFmtId="10" fontId="5" fillId="2" borderId="1" xfId="0" applyNumberFormat="1" applyFont="1" applyFill="1" applyBorder="1"/>
    <xf numFmtId="4" fontId="3" fillId="2" borderId="27" xfId="0" applyNumberFormat="1" applyFont="1" applyFill="1" applyBorder="1"/>
    <xf numFmtId="0" fontId="2" fillId="2" borderId="1" xfId="0" applyFont="1" applyFill="1" applyBorder="1"/>
    <xf numFmtId="164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2" fontId="4" fillId="2" borderId="1" xfId="0" applyNumberFormat="1" applyFont="1" applyFill="1" applyBorder="1"/>
    <xf numFmtId="2" fontId="0" fillId="2" borderId="27" xfId="0" applyNumberFormat="1" applyFill="1" applyBorder="1"/>
    <xf numFmtId="2" fontId="2" fillId="2" borderId="27" xfId="0" applyNumberFormat="1" applyFont="1" applyFill="1" applyBorder="1"/>
    <xf numFmtId="4" fontId="2" fillId="2" borderId="32" xfId="0" applyNumberFormat="1" applyFont="1" applyFill="1" applyBorder="1"/>
    <xf numFmtId="0" fontId="6" fillId="3" borderId="15" xfId="0" applyFont="1" applyFill="1" applyBorder="1"/>
    <xf numFmtId="2" fontId="6" fillId="3" borderId="15" xfId="0" applyNumberFormat="1" applyFont="1" applyFill="1" applyBorder="1"/>
    <xf numFmtId="0" fontId="6" fillId="3" borderId="19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7" fillId="3" borderId="27" xfId="0" applyFont="1" applyFill="1" applyBorder="1"/>
    <xf numFmtId="0" fontId="6" fillId="3" borderId="27" xfId="0" applyFont="1" applyFill="1" applyBorder="1"/>
    <xf numFmtId="0" fontId="6" fillId="3" borderId="8" xfId="0" applyFont="1" applyFill="1" applyBorder="1"/>
    <xf numFmtId="10" fontId="7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4" fontId="7" fillId="3" borderId="1" xfId="0" applyNumberFormat="1" applyFont="1" applyFill="1" applyBorder="1"/>
    <xf numFmtId="4" fontId="7" fillId="3" borderId="27" xfId="0" applyNumberFormat="1" applyFont="1" applyFill="1" applyBorder="1"/>
    <xf numFmtId="4" fontId="6" fillId="3" borderId="27" xfId="0" applyNumberFormat="1" applyFont="1" applyFill="1" applyBorder="1"/>
    <xf numFmtId="10" fontId="3" fillId="3" borderId="1" xfId="0" applyNumberFormat="1" applyFont="1" applyFill="1" applyBorder="1"/>
    <xf numFmtId="4" fontId="3" fillId="3" borderId="27" xfId="0" applyNumberFormat="1" applyFont="1" applyFill="1" applyBorder="1"/>
    <xf numFmtId="0" fontId="6" fillId="3" borderId="1" xfId="0" applyFont="1" applyFill="1" applyBorder="1"/>
    <xf numFmtId="164" fontId="7" fillId="3" borderId="1" xfId="0" applyNumberFormat="1" applyFont="1" applyFill="1" applyBorder="1"/>
    <xf numFmtId="2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/>
    <xf numFmtId="2" fontId="7" fillId="3" borderId="27" xfId="0" applyNumberFormat="1" applyFont="1" applyFill="1" applyBorder="1"/>
    <xf numFmtId="2" fontId="6" fillId="3" borderId="27" xfId="0" applyNumberFormat="1" applyFont="1" applyFill="1" applyBorder="1"/>
    <xf numFmtId="0" fontId="6" fillId="2" borderId="15" xfId="0" applyFont="1" applyFill="1" applyBorder="1"/>
    <xf numFmtId="2" fontId="6" fillId="2" borderId="15" xfId="0" applyNumberFormat="1" applyFont="1" applyFill="1" applyBorder="1"/>
    <xf numFmtId="0" fontId="6" fillId="2" borderId="19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27" xfId="0" applyFont="1" applyFill="1" applyBorder="1"/>
    <xf numFmtId="0" fontId="6" fillId="2" borderId="27" xfId="0" applyFont="1" applyFill="1" applyBorder="1"/>
    <xf numFmtId="0" fontId="6" fillId="2" borderId="8" xfId="0" applyFont="1" applyFill="1" applyBorder="1"/>
    <xf numFmtId="10" fontId="7" fillId="2" borderId="1" xfId="0" applyNumberFormat="1" applyFont="1" applyFill="1" applyBorder="1" applyAlignment="1">
      <alignment horizontal="center"/>
    </xf>
    <xf numFmtId="0" fontId="7" fillId="2" borderId="0" xfId="0" applyFont="1" applyFill="1"/>
    <xf numFmtId="4" fontId="7" fillId="2" borderId="1" xfId="0" applyNumberFormat="1" applyFont="1" applyFill="1" applyBorder="1"/>
    <xf numFmtId="4" fontId="7" fillId="2" borderId="27" xfId="0" applyNumberFormat="1" applyFont="1" applyFill="1" applyBorder="1"/>
    <xf numFmtId="4" fontId="6" fillId="2" borderId="27" xfId="0" applyNumberFormat="1" applyFont="1" applyFill="1" applyBorder="1"/>
    <xf numFmtId="10" fontId="3" fillId="2" borderId="1" xfId="0" applyNumberFormat="1" applyFont="1" applyFill="1" applyBorder="1"/>
    <xf numFmtId="0" fontId="6" fillId="2" borderId="1" xfId="0" applyFont="1" applyFill="1" applyBorder="1"/>
    <xf numFmtId="164" fontId="7" fillId="2" borderId="1" xfId="0" applyNumberFormat="1" applyFont="1" applyFill="1" applyBorder="1"/>
    <xf numFmtId="2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/>
    <xf numFmtId="2" fontId="7" fillId="2" borderId="27" xfId="0" applyNumberFormat="1" applyFont="1" applyFill="1" applyBorder="1"/>
    <xf numFmtId="2" fontId="6" fillId="2" borderId="27" xfId="0" applyNumberFormat="1" applyFont="1" applyFill="1" applyBorder="1"/>
    <xf numFmtId="0" fontId="2" fillId="2" borderId="14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2" applyFont="1" applyAlignment="1">
      <alignment horizontal="right"/>
    </xf>
    <xf numFmtId="43" fontId="0" fillId="0" borderId="0" xfId="2" applyFont="1"/>
    <xf numFmtId="10" fontId="0" fillId="0" borderId="0" xfId="3" applyNumberFormat="1" applyFont="1"/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2" borderId="27" xfId="2" applyFont="1" applyFill="1" applyBorder="1"/>
    <xf numFmtId="14" fontId="0" fillId="0" borderId="0" xfId="0" applyNumberFormat="1"/>
    <xf numFmtId="43" fontId="7" fillId="3" borderId="1" xfId="2" applyFont="1" applyFill="1" applyBorder="1"/>
    <xf numFmtId="43" fontId="7" fillId="3" borderId="1" xfId="2" applyFont="1" applyFill="1" applyBorder="1" applyAlignment="1">
      <alignment horizontal="center"/>
    </xf>
    <xf numFmtId="43" fontId="7" fillId="3" borderId="27" xfId="2" applyFont="1" applyFill="1" applyBorder="1"/>
    <xf numFmtId="43" fontId="6" fillId="3" borderId="27" xfId="2" applyFont="1" applyFill="1" applyBorder="1"/>
    <xf numFmtId="43" fontId="0" fillId="2" borderId="1" xfId="2" applyFont="1" applyFill="1" applyBorder="1"/>
    <xf numFmtId="43" fontId="0" fillId="2" borderId="1" xfId="2" applyFont="1" applyFill="1" applyBorder="1" applyAlignment="1">
      <alignment horizontal="center"/>
    </xf>
    <xf numFmtId="43" fontId="2" fillId="2" borderId="27" xfId="2" applyFont="1" applyFill="1" applyBorder="1"/>
    <xf numFmtId="43" fontId="7" fillId="2" borderId="1" xfId="2" applyFont="1" applyFill="1" applyBorder="1"/>
    <xf numFmtId="43" fontId="7" fillId="2" borderId="1" xfId="2" applyFont="1" applyFill="1" applyBorder="1" applyAlignment="1">
      <alignment horizontal="center"/>
    </xf>
    <xf numFmtId="43" fontId="7" fillId="2" borderId="27" xfId="2" applyFont="1" applyFill="1" applyBorder="1"/>
    <xf numFmtId="43" fontId="6" fillId="2" borderId="27" xfId="2" applyFont="1" applyFill="1" applyBorder="1"/>
    <xf numFmtId="0" fontId="9" fillId="0" borderId="0" xfId="5"/>
    <xf numFmtId="0" fontId="12" fillId="5" borderId="1" xfId="5" applyFont="1" applyFill="1" applyBorder="1" applyAlignment="1">
      <alignment horizontal="center"/>
    </xf>
    <xf numFmtId="0" fontId="12" fillId="6" borderId="1" xfId="5" applyFont="1" applyFill="1" applyBorder="1" applyAlignment="1">
      <alignment horizontal="center"/>
    </xf>
    <xf numFmtId="0" fontId="13" fillId="0" borderId="0" xfId="5" applyFont="1"/>
    <xf numFmtId="10" fontId="13" fillId="0" borderId="0" xfId="5" applyNumberFormat="1" applyFont="1" applyAlignment="1">
      <alignment horizontal="center"/>
    </xf>
    <xf numFmtId="0" fontId="14" fillId="0" borderId="43" xfId="5" applyFont="1" applyBorder="1"/>
    <xf numFmtId="10" fontId="15" fillId="0" borderId="43" xfId="5" applyNumberFormat="1" applyFont="1" applyBorder="1" applyAlignment="1">
      <alignment horizontal="center"/>
    </xf>
    <xf numFmtId="0" fontId="15" fillId="0" borderId="44" xfId="5" applyFont="1" applyBorder="1"/>
    <xf numFmtId="10" fontId="15" fillId="5" borderId="44" xfId="5" applyNumberFormat="1" applyFont="1" applyFill="1" applyBorder="1" applyAlignment="1" applyProtection="1">
      <alignment horizontal="center"/>
      <protection locked="0"/>
    </xf>
    <xf numFmtId="0" fontId="14" fillId="0" borderId="45" xfId="5" applyFont="1" applyBorder="1"/>
    <xf numFmtId="10" fontId="15" fillId="0" borderId="45" xfId="5" applyNumberFormat="1" applyFont="1" applyBorder="1" applyAlignment="1">
      <alignment horizontal="center"/>
    </xf>
    <xf numFmtId="10" fontId="15" fillId="0" borderId="44" xfId="5" applyNumberFormat="1" applyFont="1" applyBorder="1" applyAlignment="1">
      <alignment horizontal="center"/>
    </xf>
    <xf numFmtId="0" fontId="9" fillId="0" borderId="44" xfId="5" applyBorder="1"/>
    <xf numFmtId="10" fontId="15" fillId="0" borderId="0" xfId="5" applyNumberFormat="1" applyFont="1" applyAlignment="1">
      <alignment horizontal="center"/>
    </xf>
    <xf numFmtId="0" fontId="16" fillId="0" borderId="44" xfId="5" applyFont="1" applyBorder="1" applyAlignment="1">
      <alignment horizontal="left"/>
    </xf>
    <xf numFmtId="0" fontId="15" fillId="0" borderId="46" xfId="5" applyFont="1" applyBorder="1"/>
    <xf numFmtId="10" fontId="15" fillId="5" borderId="46" xfId="5" applyNumberFormat="1" applyFont="1" applyFill="1" applyBorder="1" applyAlignment="1" applyProtection="1">
      <alignment horizontal="center"/>
      <protection locked="0"/>
    </xf>
    <xf numFmtId="10" fontId="15" fillId="0" borderId="46" xfId="5" applyNumberFormat="1" applyFont="1" applyBorder="1" applyAlignment="1">
      <alignment horizontal="center"/>
    </xf>
    <xf numFmtId="0" fontId="17" fillId="0" borderId="1" xfId="5" applyFont="1" applyBorder="1"/>
    <xf numFmtId="10" fontId="17" fillId="0" borderId="1" xfId="5" applyNumberFormat="1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4" fillId="0" borderId="0" xfId="5" applyFont="1"/>
    <xf numFmtId="0" fontId="15" fillId="0" borderId="0" xfId="5" applyFont="1"/>
    <xf numFmtId="0" fontId="15" fillId="0" borderId="0" xfId="5" applyFont="1" applyAlignment="1">
      <alignment vertical="center" wrapText="1"/>
    </xf>
    <xf numFmtId="0" fontId="16" fillId="0" borderId="0" xfId="5" applyFont="1" applyAlignment="1">
      <alignment horizontal="left"/>
    </xf>
    <xf numFmtId="0" fontId="0" fillId="0" borderId="0" xfId="0" applyAlignment="1">
      <alignment vertical="center"/>
    </xf>
    <xf numFmtId="0" fontId="2" fillId="7" borderId="1" xfId="0" applyFont="1" applyFill="1" applyBorder="1"/>
    <xf numFmtId="0" fontId="0" fillId="0" borderId="1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7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1" xfId="0" applyFont="1" applyFill="1" applyBorder="1"/>
    <xf numFmtId="9" fontId="0" fillId="0" borderId="0" xfId="3" applyFont="1"/>
    <xf numFmtId="0" fontId="0" fillId="0" borderId="1" xfId="0" applyBorder="1" applyAlignment="1">
      <alignment horizontal="left"/>
    </xf>
    <xf numFmtId="43" fontId="0" fillId="0" borderId="1" xfId="2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0" fontId="0" fillId="0" borderId="0" xfId="0" applyNumberFormat="1" applyAlignment="1">
      <alignment vertical="center"/>
    </xf>
    <xf numFmtId="4" fontId="0" fillId="0" borderId="1" xfId="0" applyNumberFormat="1" applyBorder="1"/>
    <xf numFmtId="0" fontId="2" fillId="0" borderId="1" xfId="0" applyFont="1" applyBorder="1"/>
    <xf numFmtId="44" fontId="0" fillId="0" borderId="1" xfId="4" applyFont="1" applyBorder="1"/>
    <xf numFmtId="44" fontId="0" fillId="0" borderId="0" xfId="0" applyNumberFormat="1"/>
    <xf numFmtId="4" fontId="20" fillId="2" borderId="1" xfId="0" applyNumberFormat="1" applyFont="1" applyFill="1" applyBorder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44" fontId="0" fillId="8" borderId="1" xfId="4" applyFont="1" applyFill="1" applyBorder="1"/>
    <xf numFmtId="0" fontId="0" fillId="0" borderId="19" xfId="0" applyBorder="1"/>
    <xf numFmtId="44" fontId="2" fillId="8" borderId="31" xfId="4" applyFont="1" applyFill="1" applyBorder="1"/>
    <xf numFmtId="0" fontId="0" fillId="0" borderId="32" xfId="0" applyBorder="1"/>
    <xf numFmtId="0" fontId="2" fillId="9" borderId="14" xfId="0" applyFont="1" applyFill="1" applyBorder="1"/>
    <xf numFmtId="0" fontId="2" fillId="9" borderId="15" xfId="0" applyFont="1" applyFill="1" applyBorder="1"/>
    <xf numFmtId="0" fontId="2" fillId="9" borderId="15" xfId="0" applyFont="1" applyFill="1" applyBorder="1" applyAlignment="1">
      <alignment wrapText="1"/>
    </xf>
    <xf numFmtId="0" fontId="2" fillId="9" borderId="19" xfId="0" applyFont="1" applyFill="1" applyBorder="1"/>
    <xf numFmtId="0" fontId="0" fillId="0" borderId="26" xfId="0" applyBorder="1"/>
    <xf numFmtId="0" fontId="0" fillId="0" borderId="1" xfId="0" applyBorder="1" applyAlignment="1">
      <alignment wrapText="1"/>
    </xf>
    <xf numFmtId="0" fontId="2" fillId="10" borderId="32" xfId="0" applyFont="1" applyFill="1" applyBorder="1"/>
    <xf numFmtId="0" fontId="0" fillId="0" borderId="7" xfId="0" applyBorder="1"/>
    <xf numFmtId="43" fontId="0" fillId="0" borderId="1" xfId="2" applyFont="1" applyFill="1" applyBorder="1"/>
    <xf numFmtId="4" fontId="0" fillId="0" borderId="27" xfId="0" applyNumberFormat="1" applyBorder="1"/>
    <xf numFmtId="2" fontId="0" fillId="0" borderId="1" xfId="0" applyNumberFormat="1" applyBorder="1"/>
    <xf numFmtId="0" fontId="2" fillId="0" borderId="1" xfId="0" applyFont="1" applyBorder="1" applyAlignment="1">
      <alignment horizontal="left" vertical="center"/>
    </xf>
    <xf numFmtId="44" fontId="21" fillId="0" borderId="1" xfId="4" applyFont="1" applyFill="1" applyBorder="1"/>
    <xf numFmtId="165" fontId="0" fillId="0" borderId="0" xfId="3" applyNumberFormat="1" applyFont="1"/>
    <xf numFmtId="165" fontId="2" fillId="2" borderId="1" xfId="3" applyNumberFormat="1" applyFont="1" applyFill="1" applyBorder="1" applyAlignment="1"/>
    <xf numFmtId="10" fontId="0" fillId="0" borderId="1" xfId="0" applyNumberFormat="1" applyBorder="1" applyAlignment="1">
      <alignment vertical="center"/>
    </xf>
    <xf numFmtId="9" fontId="0" fillId="2" borderId="1" xfId="3" applyFont="1" applyFill="1" applyBorder="1"/>
    <xf numFmtId="44" fontId="0" fillId="2" borderId="1" xfId="0" applyNumberFormat="1" applyFill="1" applyBorder="1"/>
    <xf numFmtId="44" fontId="1" fillId="2" borderId="1" xfId="4" applyFont="1" applyFill="1" applyBorder="1" applyAlignment="1"/>
    <xf numFmtId="9" fontId="2" fillId="0" borderId="1" xfId="3" applyFont="1" applyBorder="1"/>
    <xf numFmtId="44" fontId="2" fillId="0" borderId="1" xfId="0" applyNumberFormat="1" applyFont="1" applyBorder="1"/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1" xfId="3" applyNumberFormat="1" applyFont="1" applyFill="1" applyBorder="1" applyAlignment="1"/>
    <xf numFmtId="49" fontId="0" fillId="0" borderId="1" xfId="3" applyNumberFormat="1" applyFont="1" applyBorder="1"/>
    <xf numFmtId="49" fontId="0" fillId="0" borderId="0" xfId="0" applyNumberFormat="1"/>
    <xf numFmtId="0" fontId="2" fillId="0" borderId="1" xfId="0" applyFont="1" applyBorder="1" applyAlignment="1">
      <alignment vertical="center"/>
    </xf>
    <xf numFmtId="165" fontId="1" fillId="2" borderId="1" xfId="3" applyNumberFormat="1" applyFont="1" applyFill="1" applyBorder="1" applyAlignment="1"/>
    <xf numFmtId="165" fontId="2" fillId="0" borderId="1" xfId="3" applyNumberFormat="1" applyFont="1" applyBorder="1"/>
    <xf numFmtId="43" fontId="0" fillId="0" borderId="0" xfId="2" applyFont="1" applyAlignment="1">
      <alignment vertical="center"/>
    </xf>
    <xf numFmtId="166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3" fontId="0" fillId="0" borderId="0" xfId="2" applyFont="1" applyFill="1" applyBorder="1" applyAlignment="1">
      <alignment horizontal="left"/>
    </xf>
    <xf numFmtId="49" fontId="0" fillId="0" borderId="0" xfId="3" applyNumberFormat="1" applyFont="1" applyBorder="1"/>
    <xf numFmtId="0" fontId="2" fillId="2" borderId="4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2" fontId="2" fillId="2" borderId="23" xfId="0" applyNumberFormat="1" applyFont="1" applyFill="1" applyBorder="1"/>
    <xf numFmtId="0" fontId="2" fillId="2" borderId="2" xfId="0" applyFont="1" applyFill="1" applyBorder="1" applyAlignment="1">
      <alignment horizontal="left" indent="25"/>
    </xf>
    <xf numFmtId="0" fontId="2" fillId="2" borderId="2" xfId="0" applyFont="1" applyFill="1" applyBorder="1" applyAlignment="1">
      <alignment horizontal="left" indent="26"/>
    </xf>
    <xf numFmtId="0" fontId="6" fillId="3" borderId="4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indent="23"/>
    </xf>
    <xf numFmtId="0" fontId="6" fillId="3" borderId="2" xfId="0" applyFont="1" applyFill="1" applyBorder="1" applyAlignment="1">
      <alignment horizontal="left" indent="24"/>
    </xf>
    <xf numFmtId="0" fontId="6" fillId="2" borderId="4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2" borderId="23" xfId="0" applyNumberFormat="1" applyFont="1" applyFill="1" applyBorder="1"/>
    <xf numFmtId="0" fontId="6" fillId="2" borderId="2" xfId="0" applyFont="1" applyFill="1" applyBorder="1" applyAlignment="1">
      <alignment horizontal="left" indent="23"/>
    </xf>
    <xf numFmtId="0" fontId="6" fillId="2" borderId="2" xfId="0" applyFont="1" applyFill="1" applyBorder="1" applyAlignment="1">
      <alignment horizontal="left" indent="24"/>
    </xf>
    <xf numFmtId="0" fontId="6" fillId="2" borderId="2" xfId="0" applyFont="1" applyFill="1" applyBorder="1" applyAlignment="1">
      <alignment horizontal="left" indent="25"/>
    </xf>
    <xf numFmtId="0" fontId="6" fillId="2" borderId="2" xfId="0" applyFont="1" applyFill="1" applyBorder="1" applyAlignment="1">
      <alignment horizontal="left" indent="26"/>
    </xf>
    <xf numFmtId="0" fontId="6" fillId="3" borderId="2" xfId="0" applyFont="1" applyFill="1" applyBorder="1" applyAlignment="1">
      <alignment horizontal="left" indent="25"/>
    </xf>
    <xf numFmtId="0" fontId="6" fillId="2" borderId="2" xfId="0" applyFont="1" applyFill="1" applyBorder="1" applyAlignment="1">
      <alignment horizontal="left" indent="27"/>
    </xf>
    <xf numFmtId="0" fontId="6" fillId="2" borderId="2" xfId="0" applyFont="1" applyFill="1" applyBorder="1" applyAlignment="1">
      <alignment horizontal="left" indent="28"/>
    </xf>
    <xf numFmtId="0" fontId="6" fillId="3" borderId="2" xfId="0" applyFont="1" applyFill="1" applyBorder="1" applyAlignment="1">
      <alignment horizontal="left" indent="29"/>
    </xf>
    <xf numFmtId="9" fontId="0" fillId="0" borderId="1" xfId="4" applyNumberFormat="1" applyFont="1" applyBorder="1"/>
    <xf numFmtId="0" fontId="22" fillId="0" borderId="1" xfId="0" applyFont="1" applyBorder="1" applyAlignment="1">
      <alignment horizontal="justify" wrapText="1"/>
    </xf>
    <xf numFmtId="44" fontId="0" fillId="11" borderId="1" xfId="4" applyFont="1" applyFill="1" applyBorder="1"/>
    <xf numFmtId="165" fontId="0" fillId="11" borderId="1" xfId="3" applyNumberFormat="1" applyFont="1" applyFill="1" applyBorder="1"/>
    <xf numFmtId="166" fontId="0" fillId="11" borderId="1" xfId="0" applyNumberFormat="1" applyFill="1" applyBorder="1"/>
    <xf numFmtId="44" fontId="1" fillId="11" borderId="1" xfId="4" applyFont="1" applyFill="1" applyBorder="1" applyAlignment="1"/>
    <xf numFmtId="49" fontId="22" fillId="0" borderId="26" xfId="0" applyNumberFormat="1" applyFont="1" applyBorder="1" applyAlignment="1">
      <alignment horizontal="center" vertical="center"/>
    </xf>
    <xf numFmtId="0" fontId="22" fillId="0" borderId="26" xfId="0" applyFont="1" applyBorder="1" applyAlignment="1">
      <alignment horizontal="center"/>
    </xf>
    <xf numFmtId="49" fontId="22" fillId="0" borderId="26" xfId="0" applyNumberFormat="1" applyFont="1" applyBorder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justify" vertical="justify" wrapText="1"/>
    </xf>
    <xf numFmtId="164" fontId="23" fillId="0" borderId="8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justify" vertical="justify" wrapText="1"/>
    </xf>
    <xf numFmtId="167" fontId="23" fillId="0" borderId="8" xfId="2" applyNumberFormat="1" applyFont="1" applyBorder="1" applyAlignment="1">
      <alignment horizontal="center" vertical="center"/>
    </xf>
    <xf numFmtId="164" fontId="23" fillId="0" borderId="8" xfId="0" applyNumberFormat="1" applyFont="1" applyBorder="1" applyAlignment="1">
      <alignment horizontal="center" vertical="center"/>
    </xf>
    <xf numFmtId="43" fontId="0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5" applyFont="1" applyAlignment="1">
      <alignment horizontal="center"/>
    </xf>
    <xf numFmtId="0" fontId="9" fillId="0" borderId="0" xfId="5" applyAlignment="1">
      <alignment horizontal="center"/>
    </xf>
    <xf numFmtId="0" fontId="11" fillId="0" borderId="0" xfId="5" applyFont="1" applyAlignment="1">
      <alignment horizontal="center"/>
    </xf>
    <xf numFmtId="0" fontId="13" fillId="0" borderId="0" xfId="5" applyFont="1" applyAlignment="1">
      <alignment wrapText="1"/>
    </xf>
    <xf numFmtId="0" fontId="2" fillId="0" borderId="1" xfId="0" applyFont="1" applyBorder="1" applyAlignment="1">
      <alignment horizontal="right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" fillId="10" borderId="30" xfId="0" applyFont="1" applyFill="1" applyBorder="1" applyAlignment="1">
      <alignment horizontal="center"/>
    </xf>
    <xf numFmtId="0" fontId="2" fillId="10" borderId="31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left"/>
    </xf>
    <xf numFmtId="0" fontId="6" fillId="3" borderId="17" xfId="0" applyFont="1" applyFill="1" applyBorder="1" applyAlignment="1">
      <alignment horizontal="left"/>
    </xf>
    <xf numFmtId="0" fontId="6" fillId="3" borderId="18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18" xfId="0" applyFont="1" applyFill="1" applyBorder="1" applyAlignment="1">
      <alignment horizontal="left"/>
    </xf>
    <xf numFmtId="0" fontId="0" fillId="2" borderId="2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3" xfId="0" applyBorder="1" applyAlignment="1">
      <alignment horizontal="center"/>
    </xf>
    <xf numFmtId="0" fontId="0" fillId="2" borderId="8" xfId="0" applyFill="1" applyBorder="1" applyAlignment="1">
      <alignment horizontal="left"/>
    </xf>
    <xf numFmtId="0" fontId="2" fillId="2" borderId="2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3" borderId="9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6" fillId="2" borderId="1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2" borderId="28" xfId="0" applyFont="1" applyFill="1" applyBorder="1" applyAlignment="1">
      <alignment horizontal="left" indent="42"/>
    </xf>
    <xf numFmtId="0" fontId="6" fillId="2" borderId="29" xfId="0" applyFont="1" applyFill="1" applyBorder="1" applyAlignment="1">
      <alignment horizontal="left" indent="42"/>
    </xf>
    <xf numFmtId="0" fontId="6" fillId="2" borderId="33" xfId="0" applyFont="1" applyFill="1" applyBorder="1" applyAlignment="1">
      <alignment horizontal="left" indent="42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4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8">
    <cellStyle name="12" xfId="6" xr:uid="{EC9FF38A-B147-4694-BC0D-D93C89AB5E1E}"/>
    <cellStyle name="Moeda" xfId="4" builtinId="4"/>
    <cellStyle name="Moeda 2" xfId="1" xr:uid="{00000000-0005-0000-0000-000001000000}"/>
    <cellStyle name="Normal" xfId="0" builtinId="0"/>
    <cellStyle name="Normal 3" xfId="5" xr:uid="{E3D71C1B-D357-4E04-B2CA-173AE5BD3DDE}"/>
    <cellStyle name="Porcentagem" xfId="3" builtinId="5"/>
    <cellStyle name="Vírgula" xfId="2" builtinId="3"/>
    <cellStyle name="Vírgula 2" xfId="7" xr:uid="{0C830D54-2C6F-46D3-AB71-E74592ECE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184150</xdr:colOff>
      <xdr:row>25</xdr:row>
      <xdr:rowOff>16933</xdr:rowOff>
    </xdr:from>
    <xdr:to>
      <xdr:col>2</xdr:col>
      <xdr:colOff>179917</xdr:colOff>
      <xdr:row>27</xdr:row>
      <xdr:rowOff>145822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2FBB783-6D4E-41CD-A941-BFCDD3B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5817658"/>
          <a:ext cx="3786717" cy="452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177800</xdr:colOff>
      <xdr:row>0</xdr:row>
      <xdr:rowOff>0</xdr:rowOff>
    </xdr:from>
    <xdr:to>
      <xdr:col>17</xdr:col>
      <xdr:colOff>59267</xdr:colOff>
      <xdr:row>32</xdr:row>
      <xdr:rowOff>118845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307C5D-FF6F-43C4-938C-E3557188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8325" y="58208"/>
          <a:ext cx="5063067" cy="5332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NUTEN&#199;&#195;O%20DE%20PONTE%20DE%20MADEIR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ÕES UNITÁRIAS"/>
      <sheetName val="BDI"/>
      <sheetName val="COMPOSIÇÃO PRÓPRIA"/>
      <sheetName val="Planilha1"/>
    </sheetNames>
    <sheetDataSet>
      <sheetData sheetId="0" refreshError="1">
        <row r="1">
          <cell r="A1" t="str">
            <v>PREFEITURA MUNICIPAL DE NOBRES</v>
          </cell>
        </row>
        <row r="3">
          <cell r="A3" t="str">
            <v>OBRA:</v>
          </cell>
          <cell r="B3" t="str">
            <v>REFORMA DE PONTE MADEIRA</v>
          </cell>
        </row>
        <row r="4">
          <cell r="A4" t="str">
            <v>LOCAL:</v>
          </cell>
          <cell r="B4" t="str">
            <v>DIVERSOS LOCAIS NA ZONA RURAL DE NOBRES</v>
          </cell>
          <cell r="G4" t="str">
            <v>DATA: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B6A59-3E61-4B7D-8A39-718BCB9AD359}">
  <sheetPr>
    <pageSetUpPr fitToPage="1"/>
  </sheetPr>
  <dimension ref="A1:E6"/>
  <sheetViews>
    <sheetView tabSelected="1" view="pageBreakPreview" zoomScaleNormal="100" zoomScaleSheetLayoutView="100" workbookViewId="0">
      <selection activeCell="B14" sqref="B14"/>
    </sheetView>
  </sheetViews>
  <sheetFormatPr defaultRowHeight="15"/>
  <cols>
    <col min="2" max="2" width="81" customWidth="1"/>
    <col min="3" max="3" width="17.7109375" bestFit="1" customWidth="1"/>
  </cols>
  <sheetData>
    <row r="1" spans="1:5">
      <c r="A1" s="127" t="str">
        <f>'ORÇAMENTO SINTÉTICO'!A1</f>
        <v>OBRA:</v>
      </c>
      <c r="B1" s="223" t="s">
        <v>295</v>
      </c>
      <c r="C1" s="223"/>
      <c r="D1" s="223"/>
      <c r="E1" s="121"/>
    </row>
    <row r="2" spans="1:5">
      <c r="A2" s="223" t="str">
        <f>'ORÇAMENTO SINTÉTICO'!A2</f>
        <v>REF.: SICRO  (não desonerado)</v>
      </c>
      <c r="B2" s="223"/>
      <c r="C2" s="127" t="s">
        <v>236</v>
      </c>
      <c r="D2" s="163">
        <f>'ORÇAMENTO SINTÉTICO'!G2</f>
        <v>0.24730050083472443</v>
      </c>
      <c r="E2" s="121"/>
    </row>
    <row r="3" spans="1:5">
      <c r="A3" s="224" t="s">
        <v>287</v>
      </c>
      <c r="B3" s="224"/>
      <c r="C3" s="224"/>
      <c r="D3" s="224"/>
    </row>
    <row r="4" spans="1:5">
      <c r="A4" s="159" t="str">
        <f>'ORÇAMENTO SINTÉTICO'!A4</f>
        <v>ITEM</v>
      </c>
      <c r="B4" s="159" t="str">
        <f>'ORÇAMENTO SINTÉTICO'!C4</f>
        <v>DESCRIÇÃO</v>
      </c>
      <c r="C4" s="159" t="str">
        <f>'ORÇAMENTO SINTÉTICO'!G4</f>
        <v>VALOR TOTAL</v>
      </c>
      <c r="D4" s="159" t="str">
        <f>'ORÇAMENTO SINTÉTICO'!H4</f>
        <v>%</v>
      </c>
    </row>
    <row r="5" spans="1:5" ht="30">
      <c r="A5" s="17">
        <f>'ORÇAMENTO SINTÉTICO'!A5</f>
        <v>1</v>
      </c>
      <c r="B5" s="219" t="s">
        <v>369</v>
      </c>
      <c r="C5" s="160">
        <v>31658.5</v>
      </c>
      <c r="D5" s="162">
        <v>1</v>
      </c>
    </row>
    <row r="6" spans="1:5" ht="15.75">
      <c r="A6" s="225" t="str">
        <f>'ORÇAMENTO SINTÉTICO'!A17</f>
        <v>VALOR TOTAL DA OBRA</v>
      </c>
      <c r="B6" s="225"/>
      <c r="C6" s="160">
        <v>31658.5</v>
      </c>
      <c r="D6" s="162">
        <v>1</v>
      </c>
    </row>
  </sheetData>
  <mergeCells count="4">
    <mergeCell ref="A2:B2"/>
    <mergeCell ref="A3:D3"/>
    <mergeCell ref="A6:B6"/>
    <mergeCell ref="B1:D1"/>
  </mergeCells>
  <pageMargins left="0.7" right="0.7" top="0.75" bottom="0.75" header="0.3" footer="0.3"/>
  <pageSetup paperSize="9" scale="74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87A22-1126-4D9D-AB9B-98075B0A41AA}">
  <sheetPr>
    <pageSetUpPr fitToPage="1"/>
  </sheetPr>
  <dimension ref="A1:I17"/>
  <sheetViews>
    <sheetView view="pageBreakPreview" zoomScale="115" zoomScaleNormal="100" zoomScaleSheetLayoutView="115" workbookViewId="0">
      <selection activeCell="G17" sqref="G17"/>
    </sheetView>
  </sheetViews>
  <sheetFormatPr defaultRowHeight="15"/>
  <cols>
    <col min="2" max="2" width="14" bestFit="1" customWidth="1"/>
    <col min="3" max="3" width="80.5703125" bestFit="1" customWidth="1"/>
    <col min="5" max="5" width="13.140625" bestFit="1" customWidth="1"/>
    <col min="6" max="6" width="23.5703125" bestFit="1" customWidth="1"/>
    <col min="7" max="7" width="17.7109375" bestFit="1" customWidth="1"/>
    <col min="8" max="8" width="19.28515625" customWidth="1"/>
    <col min="9" max="9" width="16.28515625" style="79" customWidth="1"/>
    <col min="10" max="10" width="13" customWidth="1"/>
  </cols>
  <sheetData>
    <row r="1" spans="1:9">
      <c r="A1" s="121" t="s">
        <v>180</v>
      </c>
      <c r="B1" s="226" t="s">
        <v>286</v>
      </c>
      <c r="C1" s="226"/>
      <c r="D1" s="226"/>
      <c r="E1" s="226"/>
      <c r="F1" s="226"/>
      <c r="G1" s="226"/>
      <c r="H1" s="226"/>
      <c r="I1" s="177"/>
    </row>
    <row r="2" spans="1:9">
      <c r="A2" s="228" t="s">
        <v>354</v>
      </c>
      <c r="B2" s="228"/>
      <c r="C2" s="228"/>
      <c r="D2" s="121"/>
      <c r="E2" s="121"/>
      <c r="F2" s="179"/>
      <c r="G2" s="227">
        <f>BDI!C24</f>
        <v>0.24730050083472443</v>
      </c>
      <c r="H2" s="227"/>
      <c r="I2" s="177"/>
    </row>
    <row r="3" spans="1:9">
      <c r="A3" s="224" t="s">
        <v>285</v>
      </c>
      <c r="B3" s="224"/>
      <c r="C3" s="224"/>
      <c r="D3" s="224"/>
      <c r="E3" s="224"/>
      <c r="F3" s="224"/>
      <c r="G3" s="224"/>
      <c r="H3" s="224"/>
    </row>
    <row r="4" spans="1:9">
      <c r="A4" s="159" t="s">
        <v>159</v>
      </c>
      <c r="B4" s="159" t="s">
        <v>270</v>
      </c>
      <c r="C4" s="159" t="s">
        <v>160</v>
      </c>
      <c r="D4" s="159" t="s">
        <v>161</v>
      </c>
      <c r="E4" s="159" t="s">
        <v>162</v>
      </c>
      <c r="F4" s="159" t="s">
        <v>185</v>
      </c>
      <c r="G4" s="159" t="s">
        <v>163</v>
      </c>
      <c r="H4" s="159" t="s">
        <v>189</v>
      </c>
      <c r="I4" s="79" t="s">
        <v>189</v>
      </c>
    </row>
    <row r="5" spans="1:9" ht="30">
      <c r="A5" s="17">
        <v>1</v>
      </c>
      <c r="B5" s="17"/>
      <c r="C5" s="219" t="s">
        <v>369</v>
      </c>
      <c r="D5" s="17"/>
      <c r="E5" s="17"/>
      <c r="F5" s="17"/>
      <c r="G5" s="17"/>
      <c r="H5" s="162">
        <f t="shared" ref="H5:H15" si="0">G5/$G$17</f>
        <v>0</v>
      </c>
      <c r="I5" s="79">
        <v>5.5321077001079903E-2</v>
      </c>
    </row>
    <row r="6" spans="1:9">
      <c r="A6" s="133" t="s">
        <v>1</v>
      </c>
      <c r="B6" s="212" t="s">
        <v>57</v>
      </c>
      <c r="C6" s="216" t="s">
        <v>360</v>
      </c>
      <c r="D6" s="218" t="s">
        <v>3</v>
      </c>
      <c r="E6" s="221"/>
      <c r="F6" s="210">
        <v>790</v>
      </c>
      <c r="G6" s="208">
        <f t="shared" ref="G6:G15" si="1">E6*F6</f>
        <v>0</v>
      </c>
      <c r="H6" s="209">
        <f t="shared" si="0"/>
        <v>0</v>
      </c>
      <c r="I6" s="79">
        <v>2.5407138689547315E-3</v>
      </c>
    </row>
    <row r="7" spans="1:9">
      <c r="A7" s="133" t="s">
        <v>2</v>
      </c>
      <c r="B7" s="212" t="s">
        <v>60</v>
      </c>
      <c r="C7" s="216" t="s">
        <v>361</v>
      </c>
      <c r="D7" s="218" t="s">
        <v>3</v>
      </c>
      <c r="E7" s="221"/>
      <c r="F7" s="210">
        <v>780</v>
      </c>
      <c r="G7" s="208">
        <f t="shared" si="1"/>
        <v>0</v>
      </c>
      <c r="H7" s="209">
        <f t="shared" si="0"/>
        <v>0</v>
      </c>
      <c r="I7" s="79">
        <v>4.2695560468409086E-3</v>
      </c>
    </row>
    <row r="8" spans="1:9">
      <c r="A8" s="133" t="s">
        <v>12</v>
      </c>
      <c r="B8" s="212" t="s">
        <v>356</v>
      </c>
      <c r="C8" s="216" t="s">
        <v>362</v>
      </c>
      <c r="D8" s="218" t="s">
        <v>3</v>
      </c>
      <c r="E8" s="221"/>
      <c r="F8" s="210">
        <v>815</v>
      </c>
      <c r="G8" s="208">
        <f t="shared" si="1"/>
        <v>0</v>
      </c>
      <c r="H8" s="209">
        <f t="shared" si="0"/>
        <v>0</v>
      </c>
      <c r="I8" s="79">
        <v>4.9662332154642259E-3</v>
      </c>
    </row>
    <row r="9" spans="1:9">
      <c r="A9" s="133" t="s">
        <v>297</v>
      </c>
      <c r="B9" s="212" t="s">
        <v>64</v>
      </c>
      <c r="C9" s="216" t="s">
        <v>363</v>
      </c>
      <c r="D9" s="218" t="s">
        <v>3</v>
      </c>
      <c r="E9" s="221"/>
      <c r="F9" s="210">
        <v>785</v>
      </c>
      <c r="G9" s="208">
        <f t="shared" si="1"/>
        <v>0</v>
      </c>
      <c r="H9" s="209">
        <f t="shared" si="0"/>
        <v>0</v>
      </c>
      <c r="I9" s="79">
        <v>1.6089587245877602E-2</v>
      </c>
    </row>
    <row r="10" spans="1:9">
      <c r="A10" s="133" t="s">
        <v>298</v>
      </c>
      <c r="B10" s="212" t="s">
        <v>8</v>
      </c>
      <c r="C10" s="216" t="s">
        <v>364</v>
      </c>
      <c r="D10" s="218" t="s">
        <v>358</v>
      </c>
      <c r="E10" s="221"/>
      <c r="F10" s="210">
        <v>730</v>
      </c>
      <c r="G10" s="208">
        <f t="shared" si="1"/>
        <v>0</v>
      </c>
      <c r="H10" s="209">
        <f t="shared" si="0"/>
        <v>0</v>
      </c>
      <c r="I10" s="79">
        <v>1.1653565750646935E-2</v>
      </c>
    </row>
    <row r="11" spans="1:9">
      <c r="A11" s="133" t="s">
        <v>300</v>
      </c>
      <c r="B11" s="212" t="s">
        <v>9</v>
      </c>
      <c r="C11" s="216" t="s">
        <v>365</v>
      </c>
      <c r="D11" s="218" t="s">
        <v>358</v>
      </c>
      <c r="E11" s="220">
        <v>8</v>
      </c>
      <c r="F11" s="210">
        <v>750</v>
      </c>
      <c r="G11" s="208">
        <f t="shared" si="1"/>
        <v>6000</v>
      </c>
      <c r="H11" s="209">
        <f t="shared" si="0"/>
        <v>0.18952256108154208</v>
      </c>
    </row>
    <row r="12" spans="1:9">
      <c r="A12" s="133" t="s">
        <v>299</v>
      </c>
      <c r="B12" s="213" t="s">
        <v>10</v>
      </c>
      <c r="C12" s="216" t="s">
        <v>366</v>
      </c>
      <c r="D12" s="218" t="s">
        <v>3</v>
      </c>
      <c r="E12" s="221"/>
      <c r="F12" s="210">
        <v>244.25</v>
      </c>
      <c r="G12" s="208">
        <f t="shared" si="1"/>
        <v>0</v>
      </c>
      <c r="H12" s="209">
        <f t="shared" si="0"/>
        <v>0</v>
      </c>
      <c r="I12" s="79">
        <v>2.8513285280075159E-3</v>
      </c>
    </row>
    <row r="13" spans="1:9">
      <c r="A13" s="133" t="s">
        <v>301</v>
      </c>
      <c r="B13" s="213" t="s">
        <v>67</v>
      </c>
      <c r="C13" s="216" t="s">
        <v>367</v>
      </c>
      <c r="D13" s="218" t="s">
        <v>3</v>
      </c>
      <c r="E13" s="221"/>
      <c r="F13" s="210">
        <v>510</v>
      </c>
      <c r="G13" s="208">
        <f>E13*F13</f>
        <v>0</v>
      </c>
      <c r="H13" s="209">
        <f t="shared" si="0"/>
        <v>0</v>
      </c>
    </row>
    <row r="14" spans="1:9">
      <c r="A14" s="133" t="s">
        <v>336</v>
      </c>
      <c r="B14" s="213" t="s">
        <v>11</v>
      </c>
      <c r="C14" s="216" t="s">
        <v>368</v>
      </c>
      <c r="D14" s="218" t="s">
        <v>359</v>
      </c>
      <c r="E14" s="221">
        <v>73.31</v>
      </c>
      <c r="F14" s="210">
        <v>350</v>
      </c>
      <c r="G14" s="208">
        <f t="shared" si="1"/>
        <v>25658.5</v>
      </c>
      <c r="H14" s="209">
        <f t="shared" si="0"/>
        <v>0.81047743891845792</v>
      </c>
    </row>
    <row r="15" spans="1:9">
      <c r="A15" s="133" t="s">
        <v>337</v>
      </c>
      <c r="B15" s="214" t="s">
        <v>357</v>
      </c>
      <c r="C15" s="207" t="s">
        <v>355</v>
      </c>
      <c r="D15" s="215" t="s">
        <v>358</v>
      </c>
      <c r="E15" s="221"/>
      <c r="F15" s="210">
        <v>1065</v>
      </c>
      <c r="G15" s="208">
        <f t="shared" si="1"/>
        <v>0</v>
      </c>
      <c r="H15" s="209">
        <f t="shared" si="0"/>
        <v>0</v>
      </c>
    </row>
    <row r="16" spans="1:9">
      <c r="A16" s="133"/>
      <c r="B16" s="133"/>
      <c r="C16" s="133"/>
      <c r="D16" s="133"/>
      <c r="E16" s="222"/>
      <c r="F16" s="178"/>
      <c r="G16" s="139"/>
      <c r="H16" s="139"/>
    </row>
    <row r="17" spans="1:9" ht="15.75">
      <c r="A17" s="225" t="s">
        <v>284</v>
      </c>
      <c r="B17" s="225"/>
      <c r="C17" s="225"/>
      <c r="D17" s="225"/>
      <c r="E17" s="225"/>
      <c r="F17" s="225"/>
      <c r="G17" s="160">
        <f>G6+G7+G8+G9+G10+G11+G12+G13+G14+G15</f>
        <v>31658.5</v>
      </c>
      <c r="H17" s="206">
        <v>1</v>
      </c>
      <c r="I17" s="79">
        <v>1</v>
      </c>
    </row>
  </sheetData>
  <mergeCells count="5">
    <mergeCell ref="A17:F17"/>
    <mergeCell ref="A3:H3"/>
    <mergeCell ref="B1:H1"/>
    <mergeCell ref="G2:H2"/>
    <mergeCell ref="A2:C2"/>
  </mergeCells>
  <phoneticPr fontId="19" type="noConversion"/>
  <pageMargins left="0.25" right="0.25" top="0.75" bottom="0.75" header="0.3" footer="0.3"/>
  <pageSetup paperSize="9" scale="76" fitToHeight="0" orientation="landscape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2288-6AED-4EBB-97FA-3021E0F37BBD}">
  <sheetPr>
    <pageSetUpPr fitToPage="1"/>
  </sheetPr>
  <dimension ref="A1:H47"/>
  <sheetViews>
    <sheetView view="pageBreakPreview" zoomScale="85" zoomScaleNormal="100" zoomScaleSheetLayoutView="85" workbookViewId="0">
      <selection activeCell="D10" sqref="D10"/>
    </sheetView>
  </sheetViews>
  <sheetFormatPr defaultRowHeight="12.75"/>
  <cols>
    <col min="1" max="1" width="12.42578125" style="96" customWidth="1"/>
    <col min="2" max="2" width="40.85546875" style="96" customWidth="1"/>
    <col min="3" max="8" width="9.140625" style="96"/>
    <col min="9" max="9" width="4.7109375" style="96" customWidth="1"/>
    <col min="10" max="16384" width="9.140625" style="96"/>
  </cols>
  <sheetData>
    <row r="1" spans="1:8" ht="15.75">
      <c r="A1" s="230" t="s">
        <v>186</v>
      </c>
      <c r="B1" s="230"/>
      <c r="C1" s="230"/>
      <c r="D1" s="230"/>
    </row>
    <row r="4" spans="1:8">
      <c r="A4" s="231" t="s">
        <v>187</v>
      </c>
      <c r="B4" s="232"/>
      <c r="C4" s="232"/>
      <c r="D4" s="232"/>
    </row>
    <row r="6" spans="1:8">
      <c r="B6" s="97" t="s">
        <v>188</v>
      </c>
      <c r="C6" s="98" t="s">
        <v>189</v>
      </c>
      <c r="E6" s="99" t="s">
        <v>190</v>
      </c>
      <c r="F6" s="100"/>
    </row>
    <row r="7" spans="1:8">
      <c r="B7" s="101"/>
      <c r="C7" s="102"/>
      <c r="E7" s="99"/>
      <c r="F7" s="100"/>
    </row>
    <row r="8" spans="1:8">
      <c r="B8" s="103" t="s">
        <v>191</v>
      </c>
      <c r="C8" s="104">
        <v>0.04</v>
      </c>
      <c r="E8" s="99" t="s">
        <v>192</v>
      </c>
      <c r="F8" s="100"/>
    </row>
    <row r="9" spans="1:8">
      <c r="B9" s="105"/>
      <c r="C9" s="106"/>
      <c r="E9" s="99" t="s">
        <v>193</v>
      </c>
      <c r="F9" s="100"/>
    </row>
    <row r="10" spans="1:8">
      <c r="B10" s="103" t="s">
        <v>194</v>
      </c>
      <c r="C10" s="104">
        <v>1.23E-2</v>
      </c>
      <c r="E10" s="99" t="s">
        <v>195</v>
      </c>
      <c r="F10" s="100"/>
    </row>
    <row r="11" spans="1:8">
      <c r="B11" s="103"/>
      <c r="C11" s="107"/>
      <c r="E11" s="99" t="s">
        <v>196</v>
      </c>
      <c r="F11" s="100"/>
    </row>
    <row r="12" spans="1:8">
      <c r="B12" s="103" t="s">
        <v>197</v>
      </c>
      <c r="C12" s="104"/>
      <c r="E12" s="99" t="s">
        <v>198</v>
      </c>
      <c r="F12" s="100"/>
    </row>
    <row r="13" spans="1:8">
      <c r="B13" s="108"/>
      <c r="C13" s="108"/>
      <c r="E13" s="99" t="s">
        <v>199</v>
      </c>
      <c r="F13" s="109"/>
    </row>
    <row r="14" spans="1:8">
      <c r="B14" s="103" t="s">
        <v>200</v>
      </c>
      <c r="C14" s="104"/>
      <c r="E14" s="99" t="s">
        <v>201</v>
      </c>
      <c r="F14" s="100"/>
    </row>
    <row r="15" spans="1:8">
      <c r="B15" s="103"/>
      <c r="C15" s="107"/>
      <c r="E15" s="233" t="s">
        <v>202</v>
      </c>
      <c r="F15" s="233"/>
      <c r="G15" s="233"/>
      <c r="H15" s="233"/>
    </row>
    <row r="16" spans="1:8">
      <c r="B16" s="103" t="s">
        <v>203</v>
      </c>
      <c r="C16" s="104">
        <v>6.5000000000000002E-2</v>
      </c>
    </row>
    <row r="17" spans="1:3">
      <c r="B17" s="108"/>
      <c r="C17" s="108"/>
    </row>
    <row r="18" spans="1:3">
      <c r="B18" s="110" t="s">
        <v>204</v>
      </c>
      <c r="C18" s="107">
        <f>SUM(C19:C22)</f>
        <v>0.10149999999999999</v>
      </c>
    </row>
    <row r="19" spans="1:3">
      <c r="B19" s="103" t="s">
        <v>205</v>
      </c>
      <c r="C19" s="104">
        <v>0.03</v>
      </c>
    </row>
    <row r="20" spans="1:3">
      <c r="B20" s="103" t="s">
        <v>206</v>
      </c>
      <c r="C20" s="104">
        <v>6.4999999999999997E-3</v>
      </c>
    </row>
    <row r="21" spans="1:3">
      <c r="B21" s="103" t="s">
        <v>207</v>
      </c>
      <c r="C21" s="104">
        <v>0.02</v>
      </c>
    </row>
    <row r="22" spans="1:3">
      <c r="B22" s="111" t="s">
        <v>208</v>
      </c>
      <c r="C22" s="112">
        <v>4.4999999999999998E-2</v>
      </c>
    </row>
    <row r="23" spans="1:3">
      <c r="B23" s="111"/>
      <c r="C23" s="113"/>
    </row>
    <row r="24" spans="1:3">
      <c r="B24" s="114" t="s">
        <v>209</v>
      </c>
      <c r="C24" s="115">
        <f>((1+C8+C10+C12)*(1+C14)*(1+C16))/(1-C18)-1</f>
        <v>0.24730050083472443</v>
      </c>
    </row>
    <row r="27" spans="1:3">
      <c r="A27" s="116"/>
      <c r="B27" s="116"/>
    </row>
    <row r="28" spans="1:3">
      <c r="A28" s="117"/>
      <c r="B28" s="109"/>
    </row>
    <row r="29" spans="1:3">
      <c r="A29" s="118"/>
      <c r="B29" s="109"/>
    </row>
    <row r="30" spans="1:3">
      <c r="A30" s="118"/>
      <c r="B30" s="109"/>
    </row>
    <row r="31" spans="1:3">
      <c r="A31" s="118"/>
      <c r="B31" s="109"/>
    </row>
    <row r="32" spans="1:3">
      <c r="A32" s="118"/>
      <c r="B32" s="109"/>
    </row>
    <row r="33" spans="1:4" ht="15">
      <c r="A33" s="118"/>
      <c r="B33" s="229" t="s">
        <v>210</v>
      </c>
      <c r="C33" s="229"/>
      <c r="D33" s="229"/>
    </row>
    <row r="34" spans="1:4" ht="15">
      <c r="A34" s="119"/>
      <c r="B34" s="229" t="e">
        <f>#REF!</f>
        <v>#REF!</v>
      </c>
      <c r="C34" s="229"/>
      <c r="D34" s="229"/>
    </row>
    <row r="35" spans="1:4" ht="15">
      <c r="B35" s="229" t="s">
        <v>181</v>
      </c>
      <c r="C35" s="229"/>
      <c r="D35" s="229"/>
    </row>
    <row r="36" spans="1:4" ht="15">
      <c r="B36" s="229" t="e">
        <f>#REF!</f>
        <v>#REF!</v>
      </c>
      <c r="C36" s="229"/>
      <c r="D36" s="229"/>
    </row>
    <row r="45" spans="1:4">
      <c r="A45" s="120"/>
      <c r="B45" s="100"/>
    </row>
    <row r="46" spans="1:4">
      <c r="A46" s="118"/>
      <c r="B46" s="109"/>
    </row>
    <row r="47" spans="1:4">
      <c r="A47" s="118"/>
      <c r="B47" s="109"/>
    </row>
  </sheetData>
  <mergeCells count="7">
    <mergeCell ref="B35:D35"/>
    <mergeCell ref="B36:D36"/>
    <mergeCell ref="A1:D1"/>
    <mergeCell ref="A4:D4"/>
    <mergeCell ref="E15:H15"/>
    <mergeCell ref="B33:D33"/>
    <mergeCell ref="B34:D34"/>
  </mergeCells>
  <pageMargins left="0.19685039370078741" right="0.19685039370078741" top="1.1023622047244095" bottom="0.98425196850393704" header="0.31496062992125984" footer="0.51181102362204722"/>
  <pageSetup paperSize="9" scale="88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64A2C-B129-478B-8C56-D96886E5BB2F}">
  <sheetPr>
    <pageSetUpPr fitToPage="1"/>
  </sheetPr>
  <dimension ref="A1:J12"/>
  <sheetViews>
    <sheetView view="pageBreakPreview" zoomScaleNormal="100" zoomScaleSheetLayoutView="100" workbookViewId="0">
      <selection activeCell="B5" sqref="B5"/>
    </sheetView>
  </sheetViews>
  <sheetFormatPr defaultRowHeight="15"/>
  <cols>
    <col min="1" max="1" width="6.140625" customWidth="1"/>
    <col min="2" max="2" width="80.5703125" bestFit="1" customWidth="1"/>
    <col min="3" max="3" width="15.85546875" bestFit="1" customWidth="1"/>
    <col min="4" max="4" width="7.140625" bestFit="1" customWidth="1"/>
    <col min="5" max="5" width="5.7109375" customWidth="1"/>
    <col min="6" max="6" width="18.7109375" customWidth="1"/>
    <col min="7" max="7" width="6.140625" customWidth="1"/>
    <col min="8" max="8" width="14.42578125" customWidth="1"/>
    <col min="9" max="9" width="14.28515625" bestFit="1" customWidth="1"/>
    <col min="10" max="10" width="15.85546875" bestFit="1" customWidth="1"/>
  </cols>
  <sheetData>
    <row r="1" spans="1:10" ht="15.75">
      <c r="A1" s="174" t="str">
        <f>'ORÇAMENTO SINTÉTICO'!A1</f>
        <v>OBRA:</v>
      </c>
      <c r="B1" s="235" t="s">
        <v>295</v>
      </c>
      <c r="C1" s="235"/>
      <c r="D1" s="235"/>
      <c r="E1" s="235"/>
      <c r="F1" s="235"/>
      <c r="G1" s="235"/>
      <c r="H1" s="235"/>
    </row>
    <row r="2" spans="1:10">
      <c r="A2" s="223" t="str">
        <f>'ORÇAMENTO SINTÉTICO'!A2</f>
        <v>REF.: SICRO  (não desonerado)</v>
      </c>
      <c r="B2" s="223"/>
      <c r="C2" s="127" t="s">
        <v>236</v>
      </c>
      <c r="D2" s="163">
        <f>'ORÇAMENTO SINTÉTICO'!G2</f>
        <v>0.24730050083472443</v>
      </c>
      <c r="E2" s="236" t="s">
        <v>292</v>
      </c>
      <c r="F2" s="236"/>
      <c r="G2" s="236"/>
      <c r="H2" s="236"/>
    </row>
    <row r="3" spans="1:10">
      <c r="A3" s="224" t="s">
        <v>288</v>
      </c>
      <c r="B3" s="224"/>
      <c r="C3" s="224"/>
      <c r="D3" s="224"/>
      <c r="E3" s="224" t="s">
        <v>243</v>
      </c>
      <c r="F3" s="224"/>
      <c r="G3" s="224" t="s">
        <v>244</v>
      </c>
      <c r="H3" s="224"/>
    </row>
    <row r="4" spans="1:10">
      <c r="A4" s="159" t="str">
        <f>'ORÇAMENTO SINTÉTICO'!A4</f>
        <v>ITEM</v>
      </c>
      <c r="B4" s="159" t="str">
        <f>'ORÇAMENTO SINTÉTICO'!C4</f>
        <v>DESCRIÇÃO</v>
      </c>
      <c r="C4" s="159" t="str">
        <f>'ORÇAMENTO SINTÉTICO'!G4</f>
        <v>VALOR TOTAL</v>
      </c>
      <c r="D4" s="159" t="str">
        <f>'ORÇAMENTO SINTÉTICO'!H4</f>
        <v>%</v>
      </c>
      <c r="E4" s="138" t="s">
        <v>189</v>
      </c>
      <c r="F4" s="138" t="s">
        <v>245</v>
      </c>
      <c r="G4" s="138" t="s">
        <v>189</v>
      </c>
      <c r="H4" s="138" t="s">
        <v>245</v>
      </c>
    </row>
    <row r="5" spans="1:10" ht="30">
      <c r="A5" s="8">
        <f>'ORÇAMENTO SINTÉTICO'!A5</f>
        <v>1</v>
      </c>
      <c r="B5" s="219" t="s">
        <v>369</v>
      </c>
      <c r="C5" s="166">
        <v>31658.5</v>
      </c>
      <c r="D5" s="175">
        <f>'ORÇAMENTO SINTÉTICO'!H5</f>
        <v>0</v>
      </c>
      <c r="E5" s="164">
        <v>0.3508</v>
      </c>
      <c r="F5" s="165">
        <f>E5*$C5</f>
        <v>11105.801799999999</v>
      </c>
      <c r="G5" s="164">
        <v>0.6492</v>
      </c>
      <c r="H5" s="165">
        <f>G5*$C5</f>
        <v>20552.698199999999</v>
      </c>
      <c r="I5" s="140">
        <f>F5+H5</f>
        <v>31658.5</v>
      </c>
      <c r="J5" s="132">
        <f>I5/C5</f>
        <v>1</v>
      </c>
    </row>
    <row r="6" spans="1:10">
      <c r="A6" s="224" t="str">
        <f>'ORÇAMENTO SINTÉTICO'!A17</f>
        <v>VALOR TOTAL DA OBRA</v>
      </c>
      <c r="B6" s="224"/>
      <c r="C6" s="211"/>
      <c r="D6" s="176"/>
      <c r="E6" s="167"/>
      <c r="F6" s="168"/>
      <c r="G6" s="167"/>
      <c r="H6" s="168"/>
    </row>
    <row r="7" spans="1:10">
      <c r="A7" s="234" t="s">
        <v>289</v>
      </c>
      <c r="B7" s="234"/>
      <c r="C7" s="234"/>
      <c r="D7" s="234"/>
      <c r="E7" s="167">
        <v>0.35</v>
      </c>
      <c r="F7" s="168">
        <f>SUM(F5:F6)</f>
        <v>11105.801799999999</v>
      </c>
      <c r="G7" s="167">
        <v>0.65</v>
      </c>
      <c r="H7" s="168">
        <f>SUM(H5:H6)</f>
        <v>20552.698199999999</v>
      </c>
    </row>
    <row r="8" spans="1:10">
      <c r="A8" s="234" t="s">
        <v>290</v>
      </c>
      <c r="B8" s="234"/>
      <c r="C8" s="234"/>
      <c r="D8" s="234"/>
      <c r="E8" s="167">
        <v>0.35</v>
      </c>
      <c r="F8" s="168">
        <f>F7</f>
        <v>11105.801799999999</v>
      </c>
      <c r="G8" s="167">
        <v>0.65</v>
      </c>
      <c r="H8" s="168">
        <f>SUM(H6:H7)</f>
        <v>20552.698199999999</v>
      </c>
      <c r="J8" s="140">
        <f>F8+H8</f>
        <v>31658.5</v>
      </c>
    </row>
    <row r="12" spans="1:10">
      <c r="E12" s="161"/>
      <c r="F12" s="161"/>
      <c r="G12" s="161"/>
      <c r="H12" s="161"/>
    </row>
  </sheetData>
  <mergeCells count="9">
    <mergeCell ref="E3:F3"/>
    <mergeCell ref="G3:H3"/>
    <mergeCell ref="A8:D8"/>
    <mergeCell ref="B1:H1"/>
    <mergeCell ref="E2:H2"/>
    <mergeCell ref="A7:D7"/>
    <mergeCell ref="A2:B2"/>
    <mergeCell ref="A3:D3"/>
    <mergeCell ref="A6:B6"/>
  </mergeCells>
  <phoneticPr fontId="19" type="noConversion"/>
  <pageMargins left="1" right="1" top="1" bottom="1" header="0.5" footer="0.5"/>
  <pageSetup paperSize="9" scale="51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C23BD-8281-47B3-88E2-AB1F3F705CA4}">
  <sheetPr>
    <pageSetUpPr fitToPage="1"/>
  </sheetPr>
  <dimension ref="A1:G17"/>
  <sheetViews>
    <sheetView view="pageBreakPreview" zoomScaleNormal="100" zoomScaleSheetLayoutView="100" workbookViewId="0">
      <selection activeCell="C5" sqref="C5"/>
    </sheetView>
  </sheetViews>
  <sheetFormatPr defaultRowHeight="15"/>
  <cols>
    <col min="2" max="2" width="14" bestFit="1" customWidth="1"/>
    <col min="3" max="3" width="84.42578125" bestFit="1" customWidth="1"/>
    <col min="5" max="5" width="13.140625" bestFit="1" customWidth="1"/>
    <col min="6" max="6" width="38.85546875" style="173" customWidth="1"/>
  </cols>
  <sheetData>
    <row r="1" spans="1:7">
      <c r="A1" s="121" t="str">
        <f>'ORÇAMENTO SINTÉTICO'!A1</f>
        <v>OBRA:</v>
      </c>
      <c r="B1" s="226" t="str">
        <f>'ORÇAMENTO SINTÉTICO'!B1</f>
        <v>MANUTENÇÃO E REFORMA DE PONTES DE MADEIRA</v>
      </c>
      <c r="C1" s="226"/>
      <c r="D1" s="226"/>
      <c r="E1" s="226"/>
      <c r="F1" s="226"/>
      <c r="G1" s="121"/>
    </row>
    <row r="2" spans="1:7">
      <c r="A2" s="228" t="str">
        <f>'ORÇAMENTO SINTÉTICO'!A2</f>
        <v>REF.: SICRO  (não desonerado)</v>
      </c>
      <c r="B2" s="228"/>
      <c r="C2" s="228"/>
      <c r="D2" s="121" t="s">
        <v>236</v>
      </c>
      <c r="E2" s="136">
        <f>'ORÇAMENTO SINTÉTICO'!G2</f>
        <v>0.24730050083472443</v>
      </c>
      <c r="F2" s="169"/>
      <c r="G2" s="121"/>
    </row>
    <row r="3" spans="1:7">
      <c r="A3" s="224" t="s">
        <v>352</v>
      </c>
      <c r="B3" s="224"/>
      <c r="C3" s="224"/>
      <c r="D3" s="224"/>
      <c r="E3" s="224"/>
      <c r="F3" s="224"/>
    </row>
    <row r="4" spans="1:7">
      <c r="A4" s="159" t="str">
        <f>'ORÇAMENTO SINTÉTICO'!A4</f>
        <v>ITEM</v>
      </c>
      <c r="B4" s="159" t="str">
        <f>'ORÇAMENTO SINTÉTICO'!B4</f>
        <v>COD.</v>
      </c>
      <c r="C4" s="159" t="str">
        <f>'ORÇAMENTO SINTÉTICO'!C4</f>
        <v>DESCRIÇÃO</v>
      </c>
      <c r="D4" s="159" t="str">
        <f>'ORÇAMENTO SINTÉTICO'!D4</f>
        <v>UNIDADE</v>
      </c>
      <c r="E4" s="159" t="str">
        <f>'ORÇAMENTO SINTÉTICO'!E4</f>
        <v>QUANTIDADE</v>
      </c>
      <c r="F4" s="170" t="s">
        <v>293</v>
      </c>
    </row>
    <row r="5" spans="1:7" ht="30">
      <c r="A5" s="17">
        <f>'ORÇAMENTO SINTÉTICO'!A5</f>
        <v>1</v>
      </c>
      <c r="B5" s="17">
        <f>'ORÇAMENTO SINTÉTICO'!B5</f>
        <v>0</v>
      </c>
      <c r="C5" s="219" t="s">
        <v>369</v>
      </c>
      <c r="D5" s="17"/>
      <c r="E5" s="17"/>
      <c r="F5" s="171"/>
    </row>
    <row r="6" spans="1:7">
      <c r="A6" s="133" t="str">
        <f>'ORÇAMENTO SINTÉTICO'!A6</f>
        <v>1.1</v>
      </c>
      <c r="B6" s="212" t="s">
        <v>57</v>
      </c>
      <c r="C6" s="216" t="s">
        <v>360</v>
      </c>
      <c r="D6" s="218" t="s">
        <v>3</v>
      </c>
      <c r="E6" s="217"/>
      <c r="F6" s="172" t="s">
        <v>294</v>
      </c>
    </row>
    <row r="7" spans="1:7">
      <c r="A7" s="133" t="str">
        <f>'ORÇAMENTO SINTÉTICO'!A7</f>
        <v>1.2</v>
      </c>
      <c r="B7" s="212" t="s">
        <v>60</v>
      </c>
      <c r="C7" s="216" t="s">
        <v>361</v>
      </c>
      <c r="D7" s="218" t="s">
        <v>3</v>
      </c>
      <c r="E7" s="217"/>
      <c r="F7" s="172" t="s">
        <v>294</v>
      </c>
    </row>
    <row r="8" spans="1:7">
      <c r="A8" s="133" t="str">
        <f>'ORÇAMENTO SINTÉTICO'!A8</f>
        <v>1.3</v>
      </c>
      <c r="B8" s="212" t="s">
        <v>356</v>
      </c>
      <c r="C8" s="216" t="s">
        <v>362</v>
      </c>
      <c r="D8" s="218" t="s">
        <v>3</v>
      </c>
      <c r="E8" s="217"/>
      <c r="F8" s="172" t="s">
        <v>294</v>
      </c>
    </row>
    <row r="9" spans="1:7">
      <c r="A9" s="133" t="str">
        <f>'ORÇAMENTO SINTÉTICO'!A9</f>
        <v>1.4</v>
      </c>
      <c r="B9" s="212" t="s">
        <v>64</v>
      </c>
      <c r="C9" s="216" t="s">
        <v>363</v>
      </c>
      <c r="D9" s="218" t="s">
        <v>3</v>
      </c>
      <c r="E9" s="217"/>
      <c r="F9" s="172" t="s">
        <v>294</v>
      </c>
    </row>
    <row r="10" spans="1:7">
      <c r="A10" s="133" t="str">
        <f>'ORÇAMENTO SINTÉTICO'!A10</f>
        <v>1.5</v>
      </c>
      <c r="B10" s="212" t="s">
        <v>8</v>
      </c>
      <c r="C10" s="216" t="s">
        <v>364</v>
      </c>
      <c r="D10" s="218" t="s">
        <v>358</v>
      </c>
      <c r="E10" s="217"/>
      <c r="F10" s="172" t="s">
        <v>294</v>
      </c>
    </row>
    <row r="11" spans="1:7">
      <c r="A11" s="133" t="str">
        <f>'ORÇAMENTO SINTÉTICO'!A11</f>
        <v>1.6</v>
      </c>
      <c r="B11" s="212" t="s">
        <v>9</v>
      </c>
      <c r="C11" s="216" t="s">
        <v>365</v>
      </c>
      <c r="D11" s="218" t="s">
        <v>358</v>
      </c>
      <c r="E11" s="220">
        <v>8</v>
      </c>
      <c r="F11" s="172" t="s">
        <v>294</v>
      </c>
    </row>
    <row r="12" spans="1:7">
      <c r="A12" s="133" t="str">
        <f>'ORÇAMENTO SINTÉTICO'!A12</f>
        <v>1.7</v>
      </c>
      <c r="B12" s="213" t="s">
        <v>10</v>
      </c>
      <c r="C12" s="216" t="s">
        <v>366</v>
      </c>
      <c r="D12" s="218" t="s">
        <v>3</v>
      </c>
      <c r="E12" s="221"/>
      <c r="F12" s="172" t="s">
        <v>294</v>
      </c>
    </row>
    <row r="13" spans="1:7">
      <c r="A13" s="133" t="str">
        <f>'ORÇAMENTO SINTÉTICO'!A13</f>
        <v>1.8</v>
      </c>
      <c r="B13" s="213" t="s">
        <v>67</v>
      </c>
      <c r="C13" s="216" t="s">
        <v>367</v>
      </c>
      <c r="D13" s="218" t="s">
        <v>3</v>
      </c>
      <c r="E13" s="217"/>
      <c r="F13" s="172" t="s">
        <v>294</v>
      </c>
    </row>
    <row r="14" spans="1:7">
      <c r="A14" s="133" t="str">
        <f>'ORÇAMENTO SINTÉTICO'!A14</f>
        <v>1.9</v>
      </c>
      <c r="B14" s="213" t="s">
        <v>11</v>
      </c>
      <c r="C14" s="216" t="s">
        <v>368</v>
      </c>
      <c r="D14" s="218" t="s">
        <v>359</v>
      </c>
      <c r="E14" s="221">
        <v>73.31</v>
      </c>
      <c r="F14" s="172" t="s">
        <v>294</v>
      </c>
    </row>
    <row r="15" spans="1:7">
      <c r="A15" s="133" t="str">
        <f>'ORÇAMENTO SINTÉTICO'!A15</f>
        <v>1.10</v>
      </c>
      <c r="B15" s="214" t="s">
        <v>357</v>
      </c>
      <c r="C15" s="207" t="s">
        <v>355</v>
      </c>
      <c r="D15" s="215" t="s">
        <v>358</v>
      </c>
      <c r="E15" s="221"/>
      <c r="F15" s="172" t="s">
        <v>294</v>
      </c>
    </row>
    <row r="16" spans="1:7">
      <c r="A16" s="133"/>
      <c r="B16" s="133"/>
      <c r="C16" s="133"/>
      <c r="D16" s="133"/>
      <c r="E16" s="134"/>
      <c r="F16" s="172"/>
    </row>
    <row r="17" spans="1:6">
      <c r="A17" s="180"/>
      <c r="B17" s="180"/>
      <c r="C17" s="180"/>
      <c r="D17" s="180"/>
      <c r="E17" s="181"/>
      <c r="F17" s="182"/>
    </row>
  </sheetData>
  <mergeCells count="3">
    <mergeCell ref="B1:F1"/>
    <mergeCell ref="A2:C2"/>
    <mergeCell ref="A3:F3"/>
  </mergeCells>
  <pageMargins left="0.7" right="0.7" top="0.75" bottom="0.75" header="0.3" footer="0.3"/>
  <pageSetup paperSize="9" scale="51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AB6D-9213-4DEA-BD94-BC6CBFA8B7B5}">
  <sheetPr>
    <pageSetUpPr fitToPage="1"/>
  </sheetPr>
  <dimension ref="A1:H15"/>
  <sheetViews>
    <sheetView view="pageBreakPreview" zoomScale="85" zoomScaleNormal="100" zoomScaleSheetLayoutView="85" workbookViewId="0">
      <selection activeCell="L11" sqref="L11:L12"/>
    </sheetView>
  </sheetViews>
  <sheetFormatPr defaultRowHeight="15"/>
  <cols>
    <col min="1" max="1" width="13.42578125" bestFit="1" customWidth="1"/>
    <col min="2" max="2" width="11.42578125" bestFit="1" customWidth="1"/>
    <col min="3" max="3" width="66.7109375" customWidth="1"/>
  </cols>
  <sheetData>
    <row r="1" spans="1:8" ht="16.5" thickBot="1">
      <c r="A1" s="237" t="s">
        <v>248</v>
      </c>
      <c r="B1" s="237"/>
      <c r="C1" s="237"/>
      <c r="D1" s="237"/>
      <c r="E1" s="237"/>
      <c r="F1" s="237"/>
      <c r="G1" s="237"/>
    </row>
    <row r="2" spans="1:8">
      <c r="A2" s="148" t="s">
        <v>249</v>
      </c>
      <c r="B2" s="149" t="s">
        <v>291</v>
      </c>
      <c r="C2" s="150" t="s">
        <v>250</v>
      </c>
      <c r="D2" s="149" t="s">
        <v>66</v>
      </c>
      <c r="E2" s="149" t="s">
        <v>166</v>
      </c>
      <c r="F2" s="149" t="s">
        <v>251</v>
      </c>
      <c r="G2" s="151" t="s">
        <v>252</v>
      </c>
    </row>
    <row r="3" spans="1:8" ht="30">
      <c r="A3" s="152" t="s">
        <v>253</v>
      </c>
      <c r="B3" s="123" t="s">
        <v>254</v>
      </c>
      <c r="C3" s="153" t="s">
        <v>255</v>
      </c>
      <c r="D3" s="123" t="s">
        <v>59</v>
      </c>
      <c r="E3" s="123">
        <v>1</v>
      </c>
      <c r="F3" s="123">
        <v>4.34</v>
      </c>
      <c r="G3" s="126">
        <f>TRUNC(E3*F3,2)</f>
        <v>4.34</v>
      </c>
    </row>
    <row r="4" spans="1:8" ht="30">
      <c r="A4" s="152" t="s">
        <v>253</v>
      </c>
      <c r="B4" s="123" t="s">
        <v>256</v>
      </c>
      <c r="C4" s="153" t="s">
        <v>257</v>
      </c>
      <c r="D4" s="123" t="s">
        <v>59</v>
      </c>
      <c r="E4" s="123">
        <v>4</v>
      </c>
      <c r="F4" s="123">
        <v>8.3800000000000008</v>
      </c>
      <c r="G4" s="126">
        <f t="shared" ref="G4:G9" si="0">TRUNC(E4*F4,2)</f>
        <v>33.520000000000003</v>
      </c>
    </row>
    <row r="5" spans="1:8" ht="30">
      <c r="A5" s="152" t="s">
        <v>253</v>
      </c>
      <c r="B5" s="123" t="s">
        <v>258</v>
      </c>
      <c r="C5" s="153" t="s">
        <v>259</v>
      </c>
      <c r="D5" s="123" t="s">
        <v>66</v>
      </c>
      <c r="E5" s="123">
        <v>1</v>
      </c>
      <c r="F5" s="123">
        <v>250</v>
      </c>
      <c r="G5" s="126">
        <f t="shared" si="0"/>
        <v>250</v>
      </c>
    </row>
    <row r="6" spans="1:8">
      <c r="A6" s="152" t="s">
        <v>253</v>
      </c>
      <c r="B6" s="123" t="s">
        <v>260</v>
      </c>
      <c r="C6" s="153" t="s">
        <v>261</v>
      </c>
      <c r="D6" s="123" t="s">
        <v>262</v>
      </c>
      <c r="E6" s="123">
        <v>0.11</v>
      </c>
      <c r="F6" s="123">
        <v>23.4</v>
      </c>
      <c r="G6" s="126">
        <f t="shared" si="0"/>
        <v>2.57</v>
      </c>
    </row>
    <row r="7" spans="1:8">
      <c r="A7" s="152" t="s">
        <v>263</v>
      </c>
      <c r="B7" s="123" t="s">
        <v>264</v>
      </c>
      <c r="C7" s="153" t="s">
        <v>241</v>
      </c>
      <c r="D7" s="123" t="s">
        <v>265</v>
      </c>
      <c r="E7" s="123">
        <v>1</v>
      </c>
      <c r="F7" s="123">
        <v>20.85</v>
      </c>
      <c r="G7" s="126">
        <f t="shared" si="0"/>
        <v>20.85</v>
      </c>
    </row>
    <row r="8" spans="1:8">
      <c r="A8" s="152" t="s">
        <v>263</v>
      </c>
      <c r="B8" s="123" t="s">
        <v>266</v>
      </c>
      <c r="C8" s="153" t="s">
        <v>242</v>
      </c>
      <c r="D8" s="123" t="s">
        <v>265</v>
      </c>
      <c r="E8" s="123">
        <v>2</v>
      </c>
      <c r="F8" s="123">
        <v>16.829999999999998</v>
      </c>
      <c r="G8" s="126">
        <f t="shared" si="0"/>
        <v>33.659999999999997</v>
      </c>
    </row>
    <row r="9" spans="1:8" ht="45">
      <c r="A9" s="152" t="s">
        <v>263</v>
      </c>
      <c r="B9" s="123" t="s">
        <v>267</v>
      </c>
      <c r="C9" s="153" t="s">
        <v>268</v>
      </c>
      <c r="D9" s="123" t="s">
        <v>217</v>
      </c>
      <c r="E9" s="123">
        <v>0.01</v>
      </c>
      <c r="F9" s="123">
        <v>316.2</v>
      </c>
      <c r="G9" s="126">
        <f t="shared" si="0"/>
        <v>3.16</v>
      </c>
    </row>
    <row r="10" spans="1:8" ht="15.75" thickBot="1">
      <c r="A10" s="238" t="s">
        <v>269</v>
      </c>
      <c r="B10" s="239"/>
      <c r="C10" s="239"/>
      <c r="D10" s="239"/>
      <c r="E10" s="239"/>
      <c r="F10" s="239"/>
      <c r="G10" s="154">
        <f>ROUND(SUM(G3:G9),2)</f>
        <v>348.1</v>
      </c>
    </row>
    <row r="11" spans="1:8" ht="15.75" thickBot="1"/>
    <row r="12" spans="1:8">
      <c r="A12" s="148"/>
      <c r="B12" s="149" t="s">
        <v>280</v>
      </c>
      <c r="C12" s="150" t="s">
        <v>281</v>
      </c>
      <c r="D12" s="149" t="s">
        <v>235</v>
      </c>
      <c r="E12" s="149"/>
      <c r="F12" s="149"/>
      <c r="G12" s="149"/>
    </row>
    <row r="13" spans="1:8">
      <c r="A13" s="152" t="s">
        <v>263</v>
      </c>
      <c r="B13" s="123">
        <v>90778</v>
      </c>
      <c r="C13" s="155" t="s">
        <v>282</v>
      </c>
      <c r="D13" s="135" t="s">
        <v>265</v>
      </c>
      <c r="E13" s="137">
        <v>200</v>
      </c>
      <c r="F13" s="156">
        <v>106.5</v>
      </c>
      <c r="G13" s="157">
        <f>F13*E13</f>
        <v>21300</v>
      </c>
    </row>
    <row r="14" spans="1:8">
      <c r="A14" s="152" t="s">
        <v>263</v>
      </c>
      <c r="B14" s="123">
        <v>90780</v>
      </c>
      <c r="C14" s="123" t="s">
        <v>283</v>
      </c>
      <c r="D14" s="135" t="s">
        <v>265</v>
      </c>
      <c r="E14" s="137">
        <f>E13</f>
        <v>200</v>
      </c>
      <c r="F14" s="158">
        <v>34.93</v>
      </c>
      <c r="G14" s="157">
        <f>F14*E14</f>
        <v>6986</v>
      </c>
    </row>
    <row r="15" spans="1:8" ht="15.75" thickBot="1">
      <c r="A15" s="238" t="s">
        <v>269</v>
      </c>
      <c r="B15" s="239"/>
      <c r="C15" s="239"/>
      <c r="D15" s="239"/>
      <c r="E15" s="239"/>
      <c r="F15" s="239"/>
      <c r="G15" s="154">
        <f>SUM(G13:G14)</f>
        <v>28286</v>
      </c>
      <c r="H15" s="161">
        <f>G15*(1+BDI!C24)/'ORÇAMENTO SINTÉTICO'!G17</f>
        <v>1.1144287305655991</v>
      </c>
    </row>
  </sheetData>
  <mergeCells count="3">
    <mergeCell ref="A1:G1"/>
    <mergeCell ref="A10:F10"/>
    <mergeCell ref="A15:F15"/>
  </mergeCells>
  <pageMargins left="0.19685039370078741" right="0.19685039370078741" top="1.1023622047244095" bottom="0.98425196850393704" header="0.31496062992125984" footer="0.51181102362204722"/>
  <pageSetup paperSize="9" scale="78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F973-6C0F-4018-B891-2F8B71CB20EA}">
  <sheetPr>
    <pageSetUpPr fitToPage="1"/>
  </sheetPr>
  <dimension ref="A1:I365"/>
  <sheetViews>
    <sheetView view="pageBreakPreview" zoomScaleNormal="100" zoomScaleSheetLayoutView="100" workbookViewId="0">
      <selection activeCell="A2" sqref="A2:I2"/>
    </sheetView>
  </sheetViews>
  <sheetFormatPr defaultRowHeight="15"/>
  <cols>
    <col min="1" max="1" width="9.140625" style="68"/>
    <col min="2" max="2" width="15.28515625" customWidth="1"/>
    <col min="3" max="3" width="63.7109375" customWidth="1"/>
    <col min="5" max="5" width="9.7109375" bestFit="1" customWidth="1"/>
    <col min="6" max="6" width="11.85546875" bestFit="1" customWidth="1"/>
    <col min="7" max="7" width="13.28515625" bestFit="1" customWidth="1"/>
    <col min="8" max="9" width="13.85546875" bestFit="1" customWidth="1"/>
  </cols>
  <sheetData>
    <row r="1" spans="1:9" ht="19.5" thickBot="1">
      <c r="A1" s="283" t="s">
        <v>182</v>
      </c>
      <c r="B1" s="284"/>
      <c r="C1" s="284"/>
      <c r="D1" s="284"/>
      <c r="E1" s="284"/>
      <c r="F1" s="284"/>
      <c r="G1" s="284"/>
      <c r="H1" s="284"/>
      <c r="I1" s="285"/>
    </row>
    <row r="2" spans="1:9" ht="19.5" thickBot="1">
      <c r="A2" s="283" t="s">
        <v>71</v>
      </c>
      <c r="B2" s="284"/>
      <c r="C2" s="284"/>
      <c r="D2" s="284"/>
      <c r="E2" s="284"/>
      <c r="F2" s="284"/>
      <c r="G2" s="284"/>
      <c r="H2" s="284"/>
      <c r="I2" s="285"/>
    </row>
    <row r="3" spans="1:9" ht="15.75" thickBot="1">
      <c r="A3" s="304" t="s">
        <v>338</v>
      </c>
      <c r="B3" s="304"/>
      <c r="C3" s="304"/>
      <c r="D3" s="304"/>
      <c r="E3" s="304"/>
      <c r="F3" s="304"/>
      <c r="G3" s="304"/>
      <c r="H3" s="304"/>
      <c r="I3" s="304"/>
    </row>
    <row r="4" spans="1:9">
      <c r="A4" s="65" t="s">
        <v>271</v>
      </c>
      <c r="B4" s="4" t="s">
        <v>57</v>
      </c>
      <c r="C4" s="286" t="s">
        <v>58</v>
      </c>
      <c r="D4" s="287"/>
      <c r="E4" s="287"/>
      <c r="F4" s="288"/>
      <c r="G4" s="4" t="s">
        <v>13</v>
      </c>
      <c r="H4" s="5">
        <v>1</v>
      </c>
      <c r="I4" s="6" t="s">
        <v>59</v>
      </c>
    </row>
    <row r="5" spans="1:9">
      <c r="A5" s="289"/>
      <c r="B5" s="290"/>
      <c r="C5" s="290"/>
      <c r="D5" s="290"/>
      <c r="E5" s="290"/>
      <c r="F5" s="290"/>
      <c r="G5" s="290"/>
      <c r="H5" s="290"/>
      <c r="I5" s="291"/>
    </row>
    <row r="6" spans="1:9">
      <c r="A6" s="292" t="s">
        <v>1</v>
      </c>
      <c r="B6" s="294"/>
      <c r="C6" s="296" t="s">
        <v>14</v>
      </c>
      <c r="D6" s="298" t="s">
        <v>15</v>
      </c>
      <c r="E6" s="300" t="s">
        <v>16</v>
      </c>
      <c r="F6" s="301"/>
      <c r="G6" s="300" t="s">
        <v>17</v>
      </c>
      <c r="H6" s="301"/>
      <c r="I6" s="312" t="s">
        <v>18</v>
      </c>
    </row>
    <row r="7" spans="1:9">
      <c r="A7" s="293"/>
      <c r="B7" s="295"/>
      <c r="C7" s="297"/>
      <c r="D7" s="299"/>
      <c r="E7" s="7" t="s">
        <v>19</v>
      </c>
      <c r="F7" s="8" t="s">
        <v>20</v>
      </c>
      <c r="G7" s="8" t="s">
        <v>21</v>
      </c>
      <c r="H7" s="8" t="s">
        <v>22</v>
      </c>
      <c r="I7" s="313"/>
    </row>
    <row r="8" spans="1:9">
      <c r="A8" s="66" t="s">
        <v>23</v>
      </c>
      <c r="B8" s="7" t="s">
        <v>184</v>
      </c>
      <c r="C8" s="8" t="s">
        <v>24</v>
      </c>
      <c r="D8" s="89">
        <v>1</v>
      </c>
      <c r="E8" s="90">
        <v>0.2</v>
      </c>
      <c r="F8" s="89">
        <f>1-E8</f>
        <v>0.8</v>
      </c>
      <c r="G8" s="131">
        <v>38.700000000000003</v>
      </c>
      <c r="H8" s="131">
        <v>15.39</v>
      </c>
      <c r="I8" s="83">
        <f>D8*E8*G8+D8*F8*H8</f>
        <v>20.052000000000003</v>
      </c>
    </row>
    <row r="9" spans="1:9">
      <c r="A9" s="306" t="s">
        <v>25</v>
      </c>
      <c r="B9" s="307"/>
      <c r="C9" s="307"/>
      <c r="D9" s="307"/>
      <c r="E9" s="307"/>
      <c r="F9" s="307"/>
      <c r="G9" s="307"/>
      <c r="H9" s="308"/>
      <c r="I9" s="91">
        <f>SUM(I8)</f>
        <v>20.052000000000003</v>
      </c>
    </row>
    <row r="10" spans="1:9">
      <c r="A10" s="289"/>
      <c r="B10" s="290"/>
      <c r="C10" s="290"/>
      <c r="D10" s="290"/>
      <c r="E10" s="290"/>
      <c r="F10" s="290"/>
      <c r="G10" s="290"/>
      <c r="H10" s="290"/>
      <c r="I10" s="291"/>
    </row>
    <row r="11" spans="1:9">
      <c r="A11" s="292" t="s">
        <v>2</v>
      </c>
      <c r="B11" s="314"/>
      <c r="C11" s="316" t="s">
        <v>26</v>
      </c>
      <c r="D11" s="317"/>
      <c r="E11" s="317"/>
      <c r="F11" s="318"/>
      <c r="G11" s="296" t="s">
        <v>15</v>
      </c>
      <c r="H11" s="10" t="s">
        <v>27</v>
      </c>
      <c r="I11" s="322" t="s">
        <v>18</v>
      </c>
    </row>
    <row r="12" spans="1:9">
      <c r="A12" s="293"/>
      <c r="B12" s="315"/>
      <c r="C12" s="319"/>
      <c r="D12" s="320"/>
      <c r="E12" s="320"/>
      <c r="F12" s="321"/>
      <c r="G12" s="297"/>
      <c r="H12" s="11"/>
      <c r="I12" s="323"/>
    </row>
    <row r="13" spans="1:9">
      <c r="A13" s="66" t="s">
        <v>28</v>
      </c>
      <c r="B13" s="130">
        <v>90776</v>
      </c>
      <c r="C13" s="302" t="s">
        <v>240</v>
      </c>
      <c r="D13" s="302"/>
      <c r="E13" s="302"/>
      <c r="F13" s="303"/>
      <c r="G13" s="12">
        <v>0.5</v>
      </c>
      <c r="H13" s="141">
        <v>37.700000000000003</v>
      </c>
      <c r="I13" s="13">
        <f>G13*H13</f>
        <v>18.850000000000001</v>
      </c>
    </row>
    <row r="14" spans="1:9">
      <c r="A14" s="66" t="s">
        <v>30</v>
      </c>
      <c r="B14" s="7">
        <v>88262</v>
      </c>
      <c r="C14" s="305" t="s">
        <v>241</v>
      </c>
      <c r="D14" s="302"/>
      <c r="E14" s="302"/>
      <c r="F14" s="303"/>
      <c r="G14" s="12">
        <v>1</v>
      </c>
      <c r="H14" s="141">
        <v>23.3</v>
      </c>
      <c r="I14" s="13">
        <f t="shared" ref="I14:I15" si="0">G14*H14</f>
        <v>23.3</v>
      </c>
    </row>
    <row r="15" spans="1:9">
      <c r="A15" s="66" t="s">
        <v>32</v>
      </c>
      <c r="B15" s="7">
        <v>88316</v>
      </c>
      <c r="C15" s="305" t="s">
        <v>242</v>
      </c>
      <c r="D15" s="302"/>
      <c r="E15" s="302"/>
      <c r="F15" s="303"/>
      <c r="G15" s="12">
        <v>5.7</v>
      </c>
      <c r="H15" s="141">
        <v>16.45</v>
      </c>
      <c r="I15" s="13">
        <f t="shared" si="0"/>
        <v>93.765000000000001</v>
      </c>
    </row>
    <row r="16" spans="1:9">
      <c r="A16" s="306" t="s">
        <v>34</v>
      </c>
      <c r="B16" s="307"/>
      <c r="C16" s="307"/>
      <c r="D16" s="307"/>
      <c r="E16" s="307"/>
      <c r="F16" s="307"/>
      <c r="G16" s="307"/>
      <c r="H16" s="308"/>
      <c r="I16" s="14">
        <f>SUM(I13:I15)</f>
        <v>135.91500000000002</v>
      </c>
    </row>
    <row r="17" spans="1:9">
      <c r="A17" s="289"/>
      <c r="B17" s="290"/>
      <c r="C17" s="290"/>
      <c r="D17" s="290"/>
      <c r="E17" s="290"/>
      <c r="F17" s="290"/>
      <c r="G17" s="290"/>
      <c r="H17" s="290"/>
      <c r="I17" s="291"/>
    </row>
    <row r="18" spans="1:9">
      <c r="A18" s="309" t="s">
        <v>35</v>
      </c>
      <c r="B18" s="310"/>
      <c r="C18" s="310"/>
      <c r="D18" s="310"/>
      <c r="E18" s="310"/>
      <c r="F18" s="310"/>
      <c r="G18" s="311"/>
      <c r="H18" s="15">
        <v>0.05</v>
      </c>
      <c r="I18" s="16">
        <f>H18*I16</f>
        <v>6.7957500000000017</v>
      </c>
    </row>
    <row r="19" spans="1:9">
      <c r="A19" s="309" t="s">
        <v>36</v>
      </c>
      <c r="B19" s="310"/>
      <c r="C19" s="310"/>
      <c r="D19" s="310"/>
      <c r="E19" s="310"/>
      <c r="F19" s="310"/>
      <c r="G19" s="310"/>
      <c r="H19" s="311"/>
      <c r="I19" s="16">
        <f>I18+I16+I9</f>
        <v>162.76275000000001</v>
      </c>
    </row>
    <row r="20" spans="1:9">
      <c r="A20" s="289"/>
      <c r="B20" s="290"/>
      <c r="C20" s="290"/>
      <c r="D20" s="290"/>
      <c r="E20" s="290"/>
      <c r="F20" s="290"/>
      <c r="G20" s="290"/>
      <c r="H20" s="290"/>
      <c r="I20" s="291"/>
    </row>
    <row r="21" spans="1:9">
      <c r="A21" s="306" t="s">
        <v>37</v>
      </c>
      <c r="B21" s="307"/>
      <c r="C21" s="307"/>
      <c r="D21" s="307"/>
      <c r="E21" s="307"/>
      <c r="F21" s="307"/>
      <c r="G21" s="307"/>
      <c r="H21" s="308"/>
      <c r="I21" s="16">
        <f>I19/H4</f>
        <v>162.76275000000001</v>
      </c>
    </row>
    <row r="22" spans="1:9">
      <c r="A22" s="289"/>
      <c r="B22" s="290"/>
      <c r="C22" s="290"/>
      <c r="D22" s="290"/>
      <c r="E22" s="290"/>
      <c r="F22" s="290"/>
      <c r="G22" s="290"/>
      <c r="H22" s="290"/>
      <c r="I22" s="291"/>
    </row>
    <row r="23" spans="1:9">
      <c r="A23" s="67" t="s">
        <v>12</v>
      </c>
      <c r="B23" s="17"/>
      <c r="C23" s="324" t="s">
        <v>38</v>
      </c>
      <c r="D23" s="325"/>
      <c r="E23" s="326"/>
      <c r="F23" s="17" t="s">
        <v>15</v>
      </c>
      <c r="G23" s="17" t="s">
        <v>0</v>
      </c>
      <c r="H23" s="17" t="s">
        <v>39</v>
      </c>
      <c r="I23" s="9" t="s">
        <v>40</v>
      </c>
    </row>
    <row r="24" spans="1:9">
      <c r="A24" s="66" t="s">
        <v>41</v>
      </c>
      <c r="B24" s="8" t="s">
        <v>227</v>
      </c>
      <c r="C24" s="305" t="s">
        <v>43</v>
      </c>
      <c r="D24" s="302"/>
      <c r="E24" s="303"/>
      <c r="F24" s="18">
        <v>0.5</v>
      </c>
      <c r="G24" s="19" t="s">
        <v>44</v>
      </c>
      <c r="H24" s="20">
        <v>45</v>
      </c>
      <c r="I24" s="21">
        <f>F24*H24</f>
        <v>22.5</v>
      </c>
    </row>
    <row r="25" spans="1:9">
      <c r="A25" s="66" t="s">
        <v>45</v>
      </c>
      <c r="B25" s="8" t="s">
        <v>239</v>
      </c>
      <c r="C25" s="305" t="s">
        <v>46</v>
      </c>
      <c r="D25" s="302"/>
      <c r="E25" s="303"/>
      <c r="F25" s="18">
        <v>7.4999999999999997E-2</v>
      </c>
      <c r="G25" s="19" t="s">
        <v>47</v>
      </c>
      <c r="H25" s="20">
        <v>5200</v>
      </c>
      <c r="I25" s="21">
        <f t="shared" ref="I25:I26" si="1">F25*H25</f>
        <v>390</v>
      </c>
    </row>
    <row r="26" spans="1:9">
      <c r="A26" s="66" t="s">
        <v>48</v>
      </c>
      <c r="B26" s="8">
        <v>7340</v>
      </c>
      <c r="C26" s="305" t="s">
        <v>183</v>
      </c>
      <c r="D26" s="302"/>
      <c r="E26" s="303"/>
      <c r="F26" s="18">
        <v>0.22</v>
      </c>
      <c r="G26" s="19" t="s">
        <v>49</v>
      </c>
      <c r="H26" s="20">
        <v>1.8</v>
      </c>
      <c r="I26" s="21">
        <f t="shared" si="1"/>
        <v>0.39600000000000002</v>
      </c>
    </row>
    <row r="27" spans="1:9">
      <c r="A27" s="306" t="s">
        <v>50</v>
      </c>
      <c r="B27" s="307"/>
      <c r="C27" s="307"/>
      <c r="D27" s="307"/>
      <c r="E27" s="307"/>
      <c r="F27" s="307"/>
      <c r="G27" s="307"/>
      <c r="H27" s="308"/>
      <c r="I27" s="22">
        <f>SUM(I24:I26)</f>
        <v>412.89600000000002</v>
      </c>
    </row>
    <row r="28" spans="1:9">
      <c r="A28" s="183"/>
      <c r="B28" s="184"/>
      <c r="C28" s="187" t="s">
        <v>303</v>
      </c>
      <c r="D28" s="184"/>
      <c r="E28" s="184"/>
      <c r="F28" s="184"/>
      <c r="G28" s="184"/>
      <c r="H28" s="185"/>
      <c r="I28" s="186">
        <v>172.57</v>
      </c>
    </row>
    <row r="29" spans="1:9">
      <c r="A29" s="183"/>
      <c r="B29" s="184"/>
      <c r="C29" s="188" t="s">
        <v>51</v>
      </c>
      <c r="D29" s="184"/>
      <c r="E29" s="184"/>
      <c r="F29" s="184"/>
      <c r="G29" s="184"/>
      <c r="H29" s="185"/>
      <c r="I29" s="186">
        <v>575.65</v>
      </c>
    </row>
    <row r="30" spans="1:9" ht="15.75" thickBot="1">
      <c r="A30" s="341" t="s">
        <v>304</v>
      </c>
      <c r="B30" s="342"/>
      <c r="C30" s="342"/>
      <c r="D30" s="342"/>
      <c r="E30" s="342"/>
      <c r="F30" s="342"/>
      <c r="G30" s="342"/>
      <c r="H30" s="343"/>
      <c r="I30" s="23">
        <f>I28+I29</f>
        <v>748.22</v>
      </c>
    </row>
    <row r="31" spans="1:9" ht="15.75" thickBot="1"/>
    <row r="32" spans="1:9">
      <c r="A32" s="69" t="s">
        <v>272</v>
      </c>
      <c r="B32" s="24" t="s">
        <v>60</v>
      </c>
      <c r="C32" s="272" t="s">
        <v>61</v>
      </c>
      <c r="D32" s="273"/>
      <c r="E32" s="273"/>
      <c r="F32" s="274"/>
      <c r="G32" s="24" t="s">
        <v>13</v>
      </c>
      <c r="H32" s="25">
        <v>0.96</v>
      </c>
      <c r="I32" s="26" t="s">
        <v>59</v>
      </c>
    </row>
    <row r="33" spans="1:9">
      <c r="A33" s="249"/>
      <c r="B33" s="250"/>
      <c r="C33" s="250"/>
      <c r="D33" s="250"/>
      <c r="E33" s="250"/>
      <c r="F33" s="250"/>
      <c r="G33" s="250"/>
      <c r="H33" s="250"/>
      <c r="I33" s="251"/>
    </row>
    <row r="34" spans="1:9">
      <c r="A34" s="258" t="s">
        <v>5</v>
      </c>
      <c r="B34" s="275"/>
      <c r="C34" s="268" t="s">
        <v>14</v>
      </c>
      <c r="D34" s="277" t="s">
        <v>15</v>
      </c>
      <c r="E34" s="279" t="s">
        <v>16</v>
      </c>
      <c r="F34" s="280"/>
      <c r="G34" s="279" t="s">
        <v>17</v>
      </c>
      <c r="H34" s="280"/>
      <c r="I34" s="281" t="s">
        <v>18</v>
      </c>
    </row>
    <row r="35" spans="1:9">
      <c r="A35" s="259"/>
      <c r="B35" s="276"/>
      <c r="C35" s="269"/>
      <c r="D35" s="278"/>
      <c r="E35" s="27" t="s">
        <v>19</v>
      </c>
      <c r="F35" s="28" t="s">
        <v>20</v>
      </c>
      <c r="G35" s="28" t="s">
        <v>21</v>
      </c>
      <c r="H35" s="28" t="s">
        <v>22</v>
      </c>
      <c r="I35" s="282"/>
    </row>
    <row r="36" spans="1:9">
      <c r="A36" s="70" t="s">
        <v>72</v>
      </c>
      <c r="B36" s="28" t="str">
        <f>B8</f>
        <v>E9585</v>
      </c>
      <c r="C36" s="28" t="s">
        <v>24</v>
      </c>
      <c r="D36" s="85">
        <v>1</v>
      </c>
      <c r="E36" s="86">
        <v>0.4</v>
      </c>
      <c r="F36" s="85">
        <f>1-E36</f>
        <v>0.6</v>
      </c>
      <c r="G36" s="85">
        <f>G8</f>
        <v>38.700000000000003</v>
      </c>
      <c r="H36" s="85">
        <f>H8</f>
        <v>15.39</v>
      </c>
      <c r="I36" s="87">
        <f>D36*E36*G36+D36*F36*H36</f>
        <v>24.714000000000002</v>
      </c>
    </row>
    <row r="37" spans="1:9">
      <c r="A37" s="243" t="s">
        <v>25</v>
      </c>
      <c r="B37" s="244"/>
      <c r="C37" s="244"/>
      <c r="D37" s="244"/>
      <c r="E37" s="244"/>
      <c r="F37" s="244"/>
      <c r="G37" s="244"/>
      <c r="H37" s="245"/>
      <c r="I37" s="88">
        <f>SUM(I36)</f>
        <v>24.714000000000002</v>
      </c>
    </row>
    <row r="38" spans="1:9">
      <c r="A38" s="249"/>
      <c r="B38" s="250"/>
      <c r="C38" s="250"/>
      <c r="D38" s="250"/>
      <c r="E38" s="250"/>
      <c r="F38" s="250"/>
      <c r="G38" s="250"/>
      <c r="H38" s="250"/>
      <c r="I38" s="251"/>
    </row>
    <row r="39" spans="1:9">
      <c r="A39" s="258" t="s">
        <v>6</v>
      </c>
      <c r="B39" s="260"/>
      <c r="C39" s="262" t="s">
        <v>26</v>
      </c>
      <c r="D39" s="263"/>
      <c r="E39" s="263"/>
      <c r="F39" s="264"/>
      <c r="G39" s="268" t="s">
        <v>15</v>
      </c>
      <c r="H39" s="31" t="s">
        <v>27</v>
      </c>
      <c r="I39" s="270" t="s">
        <v>18</v>
      </c>
    </row>
    <row r="40" spans="1:9">
      <c r="A40" s="259"/>
      <c r="B40" s="261"/>
      <c r="C40" s="265"/>
      <c r="D40" s="266"/>
      <c r="E40" s="266"/>
      <c r="F40" s="267"/>
      <c r="G40" s="269"/>
      <c r="H40" s="32"/>
      <c r="I40" s="271"/>
    </row>
    <row r="41" spans="1:9">
      <c r="A41" s="70" t="s">
        <v>73</v>
      </c>
      <c r="B41" s="142">
        <v>90776</v>
      </c>
      <c r="C41" s="350" t="s">
        <v>240</v>
      </c>
      <c r="D41" s="350"/>
      <c r="E41" s="350"/>
      <c r="F41" s="351"/>
      <c r="G41" s="34">
        <v>0.5</v>
      </c>
      <c r="H41" s="34">
        <f>$H$13</f>
        <v>37.700000000000003</v>
      </c>
      <c r="I41" s="35">
        <f>G41*H41</f>
        <v>18.850000000000001</v>
      </c>
    </row>
    <row r="42" spans="1:9">
      <c r="A42" s="70" t="s">
        <v>74</v>
      </c>
      <c r="B42" s="143">
        <v>88262</v>
      </c>
      <c r="C42" s="352" t="s">
        <v>241</v>
      </c>
      <c r="D42" s="350"/>
      <c r="E42" s="350"/>
      <c r="F42" s="351"/>
      <c r="G42" s="34">
        <v>1</v>
      </c>
      <c r="H42" s="34">
        <f>$H$14</f>
        <v>23.3</v>
      </c>
      <c r="I42" s="35">
        <f t="shared" ref="I42:I43" si="2">G42*H42</f>
        <v>23.3</v>
      </c>
    </row>
    <row r="43" spans="1:9">
      <c r="A43" s="70" t="s">
        <v>75</v>
      </c>
      <c r="B43" s="143">
        <v>88316</v>
      </c>
      <c r="C43" s="352" t="s">
        <v>242</v>
      </c>
      <c r="D43" s="350"/>
      <c r="E43" s="350"/>
      <c r="F43" s="351"/>
      <c r="G43" s="34">
        <v>5</v>
      </c>
      <c r="H43" s="34">
        <f>$H$15</f>
        <v>16.45</v>
      </c>
      <c r="I43" s="35">
        <f t="shared" si="2"/>
        <v>82.25</v>
      </c>
    </row>
    <row r="44" spans="1:9">
      <c r="A44" s="243" t="s">
        <v>34</v>
      </c>
      <c r="B44" s="244"/>
      <c r="C44" s="244"/>
      <c r="D44" s="244"/>
      <c r="E44" s="244"/>
      <c r="F44" s="244"/>
      <c r="G44" s="244"/>
      <c r="H44" s="245"/>
      <c r="I44" s="36">
        <f>SUM(I41:I43)</f>
        <v>124.4</v>
      </c>
    </row>
    <row r="45" spans="1:9">
      <c r="A45" s="249"/>
      <c r="B45" s="250"/>
      <c r="C45" s="250"/>
      <c r="D45" s="250"/>
      <c r="E45" s="250"/>
      <c r="F45" s="250"/>
      <c r="G45" s="250"/>
      <c r="H45" s="250"/>
      <c r="I45" s="251"/>
    </row>
    <row r="46" spans="1:9">
      <c r="A46" s="252" t="s">
        <v>35</v>
      </c>
      <c r="B46" s="253"/>
      <c r="C46" s="253"/>
      <c r="D46" s="253"/>
      <c r="E46" s="253"/>
      <c r="F46" s="253"/>
      <c r="G46" s="254"/>
      <c r="H46" s="37">
        <f>$H$18</f>
        <v>0.05</v>
      </c>
      <c r="I46" s="38">
        <f>H46*I44</f>
        <v>6.2200000000000006</v>
      </c>
    </row>
    <row r="47" spans="1:9">
      <c r="A47" s="252" t="s">
        <v>36</v>
      </c>
      <c r="B47" s="253"/>
      <c r="C47" s="253"/>
      <c r="D47" s="253"/>
      <c r="E47" s="253"/>
      <c r="F47" s="253"/>
      <c r="G47" s="253"/>
      <c r="H47" s="254"/>
      <c r="I47" s="38">
        <f>I46+I44+I37</f>
        <v>155.334</v>
      </c>
    </row>
    <row r="48" spans="1:9">
      <c r="A48" s="249"/>
      <c r="B48" s="250"/>
      <c r="C48" s="250"/>
      <c r="D48" s="250"/>
      <c r="E48" s="250"/>
      <c r="F48" s="250"/>
      <c r="G48" s="250"/>
      <c r="H48" s="250"/>
      <c r="I48" s="251"/>
    </row>
    <row r="49" spans="1:9">
      <c r="A49" s="243" t="s">
        <v>37</v>
      </c>
      <c r="B49" s="244"/>
      <c r="C49" s="244"/>
      <c r="D49" s="244"/>
      <c r="E49" s="244"/>
      <c r="F49" s="244"/>
      <c r="G49" s="244"/>
      <c r="H49" s="245"/>
      <c r="I49" s="38">
        <v>155.33000000000001</v>
      </c>
    </row>
    <row r="50" spans="1:9">
      <c r="A50" s="249"/>
      <c r="B50" s="250"/>
      <c r="C50" s="250"/>
      <c r="D50" s="250"/>
      <c r="E50" s="250"/>
      <c r="F50" s="250"/>
      <c r="G50" s="250"/>
      <c r="H50" s="250"/>
      <c r="I50" s="251"/>
    </row>
    <row r="51" spans="1:9">
      <c r="A51" s="71" t="s">
        <v>7</v>
      </c>
      <c r="B51" s="39"/>
      <c r="C51" s="255" t="s">
        <v>38</v>
      </c>
      <c r="D51" s="256"/>
      <c r="E51" s="257"/>
      <c r="F51" s="39" t="s">
        <v>15</v>
      </c>
      <c r="G51" s="39" t="s">
        <v>0</v>
      </c>
      <c r="H51" s="39" t="s">
        <v>39</v>
      </c>
      <c r="I51" s="30" t="s">
        <v>40</v>
      </c>
    </row>
    <row r="52" spans="1:9">
      <c r="A52" s="70" t="s">
        <v>76</v>
      </c>
      <c r="B52" s="28" t="s">
        <v>42</v>
      </c>
      <c r="C52" s="240" t="s">
        <v>43</v>
      </c>
      <c r="D52" s="241"/>
      <c r="E52" s="242"/>
      <c r="F52" s="40">
        <v>0.8</v>
      </c>
      <c r="G52" s="41" t="s">
        <v>44</v>
      </c>
      <c r="H52" s="42">
        <f>$H$24</f>
        <v>45</v>
      </c>
      <c r="I52" s="43">
        <f>F52*H52</f>
        <v>36</v>
      </c>
    </row>
    <row r="53" spans="1:9">
      <c r="A53" s="70" t="s">
        <v>77</v>
      </c>
      <c r="B53" s="28" t="s">
        <v>239</v>
      </c>
      <c r="C53" s="240" t="s">
        <v>46</v>
      </c>
      <c r="D53" s="241"/>
      <c r="E53" s="242"/>
      <c r="F53" s="40">
        <v>7.4999999999999997E-2</v>
      </c>
      <c r="G53" s="41" t="s">
        <v>47</v>
      </c>
      <c r="H53" s="42">
        <f>$H$25</f>
        <v>5200</v>
      </c>
      <c r="I53" s="43">
        <f t="shared" ref="I53:I54" si="3">F53*H53</f>
        <v>390</v>
      </c>
    </row>
    <row r="54" spans="1:9">
      <c r="A54" s="70" t="s">
        <v>78</v>
      </c>
      <c r="B54" s="28">
        <f>B26</f>
        <v>7340</v>
      </c>
      <c r="C54" s="240" t="str">
        <f>C26</f>
        <v>IMUNIZANTE PARA MADEIRA, INCOLOR</v>
      </c>
      <c r="D54" s="241"/>
      <c r="E54" s="242"/>
      <c r="F54" s="40">
        <v>0.18</v>
      </c>
      <c r="G54" s="41" t="s">
        <v>49</v>
      </c>
      <c r="H54" s="42">
        <f>$H$26</f>
        <v>1.8</v>
      </c>
      <c r="I54" s="43">
        <f t="shared" si="3"/>
        <v>0.32400000000000001</v>
      </c>
    </row>
    <row r="55" spans="1:9">
      <c r="A55" s="243" t="s">
        <v>50</v>
      </c>
      <c r="B55" s="244"/>
      <c r="C55" s="244"/>
      <c r="D55" s="244"/>
      <c r="E55" s="244"/>
      <c r="F55" s="244"/>
      <c r="G55" s="244"/>
      <c r="H55" s="245"/>
      <c r="I55" s="44">
        <f>SUM(I52:I54)</f>
        <v>426.32400000000001</v>
      </c>
    </row>
    <row r="56" spans="1:9">
      <c r="A56" s="189"/>
      <c r="B56" s="190"/>
      <c r="C56" s="193" t="s">
        <v>302</v>
      </c>
      <c r="D56" s="190"/>
      <c r="E56" s="190"/>
      <c r="F56" s="190"/>
      <c r="G56" s="190"/>
      <c r="H56" s="191"/>
      <c r="I56" s="44">
        <v>174.37</v>
      </c>
    </row>
    <row r="57" spans="1:9">
      <c r="A57" s="189"/>
      <c r="B57" s="190"/>
      <c r="C57" s="193" t="s">
        <v>51</v>
      </c>
      <c r="D57" s="190"/>
      <c r="E57" s="190"/>
      <c r="F57" s="190"/>
      <c r="G57" s="190"/>
      <c r="H57" s="191"/>
      <c r="I57" s="44">
        <f>I47+I55</f>
        <v>581.65800000000002</v>
      </c>
    </row>
    <row r="58" spans="1:9" ht="15.75" thickBot="1">
      <c r="A58" s="246" t="s">
        <v>304</v>
      </c>
      <c r="B58" s="247"/>
      <c r="C58" s="247"/>
      <c r="D58" s="247"/>
      <c r="E58" s="247"/>
      <c r="F58" s="247"/>
      <c r="G58" s="247"/>
      <c r="H58" s="248"/>
      <c r="I58" s="44">
        <f>I56+I57</f>
        <v>756.02800000000002</v>
      </c>
    </row>
    <row r="59" spans="1:9" ht="15.75" thickBot="1">
      <c r="A59" s="72"/>
      <c r="B59" s="1"/>
      <c r="C59" s="1"/>
      <c r="D59" s="1"/>
      <c r="E59" s="1"/>
      <c r="F59" s="1"/>
      <c r="G59" s="1"/>
      <c r="H59" s="1"/>
      <c r="I59" s="1"/>
    </row>
    <row r="60" spans="1:9">
      <c r="A60" s="73" t="s">
        <v>273</v>
      </c>
      <c r="B60" s="45" t="s">
        <v>62</v>
      </c>
      <c r="C60" s="371" t="s">
        <v>63</v>
      </c>
      <c r="D60" s="372"/>
      <c r="E60" s="372"/>
      <c r="F60" s="373"/>
      <c r="G60" s="45" t="s">
        <v>13</v>
      </c>
      <c r="H60" s="46">
        <v>1</v>
      </c>
      <c r="I60" s="47" t="s">
        <v>59</v>
      </c>
    </row>
    <row r="61" spans="1:9">
      <c r="A61" s="332"/>
      <c r="B61" s="333"/>
      <c r="C61" s="333"/>
      <c r="D61" s="333"/>
      <c r="E61" s="333"/>
      <c r="F61" s="333"/>
      <c r="G61" s="333"/>
      <c r="H61" s="333"/>
      <c r="I61" s="334"/>
    </row>
    <row r="62" spans="1:9">
      <c r="A62" s="344" t="s">
        <v>79</v>
      </c>
      <c r="B62" s="346"/>
      <c r="C62" s="337" t="s">
        <v>14</v>
      </c>
      <c r="D62" s="369" t="s">
        <v>15</v>
      </c>
      <c r="E62" s="348" t="s">
        <v>16</v>
      </c>
      <c r="F62" s="349"/>
      <c r="G62" s="348" t="s">
        <v>17</v>
      </c>
      <c r="H62" s="349"/>
      <c r="I62" s="327" t="s">
        <v>18</v>
      </c>
    </row>
    <row r="63" spans="1:9">
      <c r="A63" s="345"/>
      <c r="B63" s="347"/>
      <c r="C63" s="338"/>
      <c r="D63" s="370"/>
      <c r="E63" s="48" t="s">
        <v>19</v>
      </c>
      <c r="F63" s="49" t="s">
        <v>20</v>
      </c>
      <c r="G63" s="49" t="s">
        <v>21</v>
      </c>
      <c r="H63" s="49" t="s">
        <v>22</v>
      </c>
      <c r="I63" s="328"/>
    </row>
    <row r="64" spans="1:9">
      <c r="A64" s="74" t="s">
        <v>80</v>
      </c>
      <c r="B64" s="49" t="str">
        <f>B8</f>
        <v>E9585</v>
      </c>
      <c r="C64" s="49" t="s">
        <v>24</v>
      </c>
      <c r="D64" s="92">
        <v>1</v>
      </c>
      <c r="E64" s="93">
        <v>0.4</v>
      </c>
      <c r="F64" s="92">
        <f>1-E64</f>
        <v>0.6</v>
      </c>
      <c r="G64" s="92">
        <f>$G$8</f>
        <v>38.700000000000003</v>
      </c>
      <c r="H64" s="92">
        <f>$H$8</f>
        <v>15.39</v>
      </c>
      <c r="I64" s="94">
        <f>D64*E64*G64+D64*F64*H64</f>
        <v>24.714000000000002</v>
      </c>
    </row>
    <row r="65" spans="1:9">
      <c r="A65" s="329" t="s">
        <v>25</v>
      </c>
      <c r="B65" s="330"/>
      <c r="C65" s="330"/>
      <c r="D65" s="330"/>
      <c r="E65" s="330"/>
      <c r="F65" s="330"/>
      <c r="G65" s="330"/>
      <c r="H65" s="331"/>
      <c r="I65" s="95">
        <f>SUM(I64)</f>
        <v>24.714000000000002</v>
      </c>
    </row>
    <row r="66" spans="1:9">
      <c r="A66" s="332"/>
      <c r="B66" s="333"/>
      <c r="C66" s="333"/>
      <c r="D66" s="333"/>
      <c r="E66" s="333"/>
      <c r="F66" s="333"/>
      <c r="G66" s="333"/>
      <c r="H66" s="333"/>
      <c r="I66" s="334"/>
    </row>
    <row r="67" spans="1:9">
      <c r="A67" s="344" t="s">
        <v>81</v>
      </c>
      <c r="B67" s="314"/>
      <c r="C67" s="363" t="s">
        <v>26</v>
      </c>
      <c r="D67" s="364"/>
      <c r="E67" s="364"/>
      <c r="F67" s="365"/>
      <c r="G67" s="337" t="s">
        <v>15</v>
      </c>
      <c r="H67" s="52" t="s">
        <v>27</v>
      </c>
      <c r="I67" s="339" t="s">
        <v>18</v>
      </c>
    </row>
    <row r="68" spans="1:9">
      <c r="A68" s="345"/>
      <c r="B68" s="315"/>
      <c r="C68" s="366"/>
      <c r="D68" s="367"/>
      <c r="E68" s="367"/>
      <c r="F68" s="368"/>
      <c r="G68" s="338"/>
      <c r="H68" s="53"/>
      <c r="I68" s="340"/>
    </row>
    <row r="69" spans="1:9">
      <c r="A69" s="74" t="s">
        <v>82</v>
      </c>
      <c r="B69" s="130">
        <v>90776</v>
      </c>
      <c r="C69" s="302" t="s">
        <v>240</v>
      </c>
      <c r="D69" s="302"/>
      <c r="E69" s="302"/>
      <c r="F69" s="303"/>
      <c r="G69" s="55">
        <v>0.5</v>
      </c>
      <c r="H69" s="55">
        <f>$H$13</f>
        <v>37.700000000000003</v>
      </c>
      <c r="I69" s="56">
        <f>G69*H69</f>
        <v>18.850000000000001</v>
      </c>
    </row>
    <row r="70" spans="1:9">
      <c r="A70" s="74" t="s">
        <v>83</v>
      </c>
      <c r="B70" s="7">
        <v>88262</v>
      </c>
      <c r="C70" s="305" t="s">
        <v>241</v>
      </c>
      <c r="D70" s="302"/>
      <c r="E70" s="302"/>
      <c r="F70" s="303"/>
      <c r="G70" s="55">
        <v>1</v>
      </c>
      <c r="H70" s="55">
        <f>$H$14</f>
        <v>23.3</v>
      </c>
      <c r="I70" s="56">
        <f t="shared" ref="I70:I71" si="4">G70*H70</f>
        <v>23.3</v>
      </c>
    </row>
    <row r="71" spans="1:9">
      <c r="A71" s="74" t="s">
        <v>84</v>
      </c>
      <c r="B71" s="7">
        <v>88316</v>
      </c>
      <c r="C71" s="305" t="s">
        <v>242</v>
      </c>
      <c r="D71" s="302"/>
      <c r="E71" s="302"/>
      <c r="F71" s="303"/>
      <c r="G71" s="55">
        <v>4</v>
      </c>
      <c r="H71" s="55">
        <f>$H$15</f>
        <v>16.45</v>
      </c>
      <c r="I71" s="56">
        <f t="shared" si="4"/>
        <v>65.8</v>
      </c>
    </row>
    <row r="72" spans="1:9">
      <c r="A72" s="329" t="s">
        <v>34</v>
      </c>
      <c r="B72" s="330"/>
      <c r="C72" s="330"/>
      <c r="D72" s="330"/>
      <c r="E72" s="330"/>
      <c r="F72" s="330"/>
      <c r="G72" s="330"/>
      <c r="H72" s="331"/>
      <c r="I72" s="57">
        <f>SUM(I69:I71)</f>
        <v>107.95</v>
      </c>
    </row>
    <row r="73" spans="1:9">
      <c r="A73" s="332"/>
      <c r="B73" s="333"/>
      <c r="C73" s="333"/>
      <c r="D73" s="333"/>
      <c r="E73" s="333"/>
      <c r="F73" s="333"/>
      <c r="G73" s="333"/>
      <c r="H73" s="333"/>
      <c r="I73" s="334"/>
    </row>
    <row r="74" spans="1:9">
      <c r="A74" s="309" t="s">
        <v>35</v>
      </c>
      <c r="B74" s="310"/>
      <c r="C74" s="310"/>
      <c r="D74" s="310"/>
      <c r="E74" s="310"/>
      <c r="F74" s="310"/>
      <c r="G74" s="311"/>
      <c r="H74" s="58">
        <f>$H$18</f>
        <v>0.05</v>
      </c>
      <c r="I74" s="16">
        <f>H74*I72</f>
        <v>5.3975000000000009</v>
      </c>
    </row>
    <row r="75" spans="1:9">
      <c r="A75" s="309" t="s">
        <v>36</v>
      </c>
      <c r="B75" s="310"/>
      <c r="C75" s="310"/>
      <c r="D75" s="310"/>
      <c r="E75" s="310"/>
      <c r="F75" s="310"/>
      <c r="G75" s="310"/>
      <c r="H75" s="311"/>
      <c r="I75" s="16">
        <f>I74+I72+I65</f>
        <v>138.0615</v>
      </c>
    </row>
    <row r="76" spans="1:9">
      <c r="A76" s="332"/>
      <c r="B76" s="333"/>
      <c r="C76" s="333"/>
      <c r="D76" s="333"/>
      <c r="E76" s="333"/>
      <c r="F76" s="333"/>
      <c r="G76" s="333"/>
      <c r="H76" s="333"/>
      <c r="I76" s="334"/>
    </row>
    <row r="77" spans="1:9">
      <c r="A77" s="329" t="s">
        <v>37</v>
      </c>
      <c r="B77" s="330"/>
      <c r="C77" s="330"/>
      <c r="D77" s="330"/>
      <c r="E77" s="330"/>
      <c r="F77" s="330"/>
      <c r="G77" s="330"/>
      <c r="H77" s="331"/>
      <c r="I77" s="16">
        <f>I75/H60</f>
        <v>138.0615</v>
      </c>
    </row>
    <row r="78" spans="1:9">
      <c r="A78" s="332"/>
      <c r="B78" s="333"/>
      <c r="C78" s="333"/>
      <c r="D78" s="333"/>
      <c r="E78" s="333"/>
      <c r="F78" s="333"/>
      <c r="G78" s="333"/>
      <c r="H78" s="333"/>
      <c r="I78" s="334"/>
    </row>
    <row r="79" spans="1:9">
      <c r="A79" s="75" t="s">
        <v>85</v>
      </c>
      <c r="B79" s="59"/>
      <c r="C79" s="353" t="s">
        <v>38</v>
      </c>
      <c r="D79" s="354"/>
      <c r="E79" s="355"/>
      <c r="F79" s="59" t="s">
        <v>15</v>
      </c>
      <c r="G79" s="59" t="s">
        <v>0</v>
      </c>
      <c r="H79" s="59" t="s">
        <v>39</v>
      </c>
      <c r="I79" s="51" t="s">
        <v>40</v>
      </c>
    </row>
    <row r="80" spans="1:9">
      <c r="A80" s="74" t="s">
        <v>86</v>
      </c>
      <c r="B80" s="49" t="s">
        <v>42</v>
      </c>
      <c r="C80" s="356" t="s">
        <v>43</v>
      </c>
      <c r="D80" s="335"/>
      <c r="E80" s="336"/>
      <c r="F80" s="60">
        <v>0.8</v>
      </c>
      <c r="G80" s="61" t="s">
        <v>44</v>
      </c>
      <c r="H80" s="62">
        <f>$H$24</f>
        <v>45</v>
      </c>
      <c r="I80" s="63">
        <f>F80*H80</f>
        <v>36</v>
      </c>
    </row>
    <row r="81" spans="1:9">
      <c r="A81" s="74" t="s">
        <v>87</v>
      </c>
      <c r="B81" s="8" t="s">
        <v>239</v>
      </c>
      <c r="C81" s="356" t="s">
        <v>46</v>
      </c>
      <c r="D81" s="335"/>
      <c r="E81" s="336"/>
      <c r="F81" s="60">
        <v>0.04</v>
      </c>
      <c r="G81" s="61" t="s">
        <v>47</v>
      </c>
      <c r="H81" s="62">
        <f>$H$25</f>
        <v>5200</v>
      </c>
      <c r="I81" s="63">
        <f t="shared" ref="I81:I82" si="5">F81*H81</f>
        <v>208</v>
      </c>
    </row>
    <row r="82" spans="1:9">
      <c r="A82" s="74" t="s">
        <v>88</v>
      </c>
      <c r="B82" s="49">
        <v>7340</v>
      </c>
      <c r="C82" s="356" t="str">
        <f>C54</f>
        <v>IMUNIZANTE PARA MADEIRA, INCOLOR</v>
      </c>
      <c r="D82" s="335"/>
      <c r="E82" s="336"/>
      <c r="F82" s="60">
        <v>0.16</v>
      </c>
      <c r="G82" s="61" t="s">
        <v>49</v>
      </c>
      <c r="H82" s="62">
        <f>$H$26</f>
        <v>1.8</v>
      </c>
      <c r="I82" s="63">
        <f t="shared" si="5"/>
        <v>0.28800000000000003</v>
      </c>
    </row>
    <row r="83" spans="1:9">
      <c r="A83" s="329" t="s">
        <v>50</v>
      </c>
      <c r="B83" s="330"/>
      <c r="C83" s="330"/>
      <c r="D83" s="330"/>
      <c r="E83" s="330"/>
      <c r="F83" s="330"/>
      <c r="G83" s="330"/>
      <c r="H83" s="331"/>
      <c r="I83" s="64">
        <f>SUM(I80:I82)</f>
        <v>244.28800000000001</v>
      </c>
    </row>
    <row r="84" spans="1:9">
      <c r="A84" s="194"/>
      <c r="B84" s="195"/>
      <c r="C84" s="198" t="s">
        <v>306</v>
      </c>
      <c r="D84" s="195"/>
      <c r="E84" s="195"/>
      <c r="F84" s="195"/>
      <c r="G84" s="195"/>
      <c r="H84" s="196"/>
      <c r="I84" s="197">
        <v>114.62</v>
      </c>
    </row>
    <row r="85" spans="1:9">
      <c r="A85" s="194"/>
      <c r="B85" s="195"/>
      <c r="C85" s="198" t="s">
        <v>51</v>
      </c>
      <c r="D85" s="195"/>
      <c r="E85" s="195"/>
      <c r="F85" s="195"/>
      <c r="G85" s="195"/>
      <c r="H85" s="196"/>
      <c r="I85" s="197">
        <f>I77+I83</f>
        <v>382.34950000000003</v>
      </c>
    </row>
    <row r="86" spans="1:9" ht="15.75" thickBot="1">
      <c r="A86" s="374" t="s">
        <v>305</v>
      </c>
      <c r="B86" s="375"/>
      <c r="C86" s="375"/>
      <c r="D86" s="375"/>
      <c r="E86" s="375"/>
      <c r="F86" s="375"/>
      <c r="G86" s="375"/>
      <c r="H86" s="376"/>
      <c r="I86" s="23">
        <f>I84+I85</f>
        <v>496.96950000000004</v>
      </c>
    </row>
    <row r="87" spans="1:9" ht="15.75" thickBot="1">
      <c r="A87" s="72"/>
      <c r="B87" s="1"/>
      <c r="C87" s="1"/>
      <c r="D87" s="1"/>
      <c r="E87" s="1"/>
      <c r="F87" s="1"/>
      <c r="G87" s="1"/>
      <c r="H87" s="1"/>
      <c r="I87" s="1"/>
    </row>
    <row r="88" spans="1:9">
      <c r="A88" s="69" t="s">
        <v>274</v>
      </c>
      <c r="B88" s="24" t="s">
        <v>64</v>
      </c>
      <c r="C88" s="272" t="s">
        <v>65</v>
      </c>
      <c r="D88" s="273"/>
      <c r="E88" s="273"/>
      <c r="F88" s="274"/>
      <c r="G88" s="24" t="s">
        <v>13</v>
      </c>
      <c r="H88" s="25">
        <v>1</v>
      </c>
      <c r="I88" s="26" t="s">
        <v>59</v>
      </c>
    </row>
    <row r="89" spans="1:9">
      <c r="A89" s="249"/>
      <c r="B89" s="250"/>
      <c r="C89" s="250"/>
      <c r="D89" s="250"/>
      <c r="E89" s="250"/>
      <c r="F89" s="250"/>
      <c r="G89" s="250"/>
      <c r="H89" s="250"/>
      <c r="I89" s="251"/>
    </row>
    <row r="90" spans="1:9">
      <c r="A90" s="258" t="s">
        <v>89</v>
      </c>
      <c r="B90" s="275"/>
      <c r="C90" s="268" t="s">
        <v>14</v>
      </c>
      <c r="D90" s="277" t="s">
        <v>15</v>
      </c>
      <c r="E90" s="279" t="s">
        <v>16</v>
      </c>
      <c r="F90" s="280"/>
      <c r="G90" s="279" t="s">
        <v>17</v>
      </c>
      <c r="H90" s="280"/>
      <c r="I90" s="281" t="s">
        <v>18</v>
      </c>
    </row>
    <row r="91" spans="1:9">
      <c r="A91" s="259"/>
      <c r="B91" s="276"/>
      <c r="C91" s="269"/>
      <c r="D91" s="278"/>
      <c r="E91" s="27" t="s">
        <v>19</v>
      </c>
      <c r="F91" s="28" t="s">
        <v>20</v>
      </c>
      <c r="G91" s="28" t="s">
        <v>21</v>
      </c>
      <c r="H91" s="28" t="s">
        <v>22</v>
      </c>
      <c r="I91" s="282"/>
    </row>
    <row r="92" spans="1:9">
      <c r="A92" s="70" t="s">
        <v>90</v>
      </c>
      <c r="B92" s="28" t="str">
        <f>B8</f>
        <v>E9585</v>
      </c>
      <c r="C92" s="28" t="s">
        <v>24</v>
      </c>
      <c r="D92" s="85">
        <v>1</v>
      </c>
      <c r="E92" s="86">
        <v>0.4</v>
      </c>
      <c r="F92" s="85">
        <f>1-E92</f>
        <v>0.6</v>
      </c>
      <c r="G92" s="85">
        <f>$G$8</f>
        <v>38.700000000000003</v>
      </c>
      <c r="H92" s="85">
        <f>$H$8</f>
        <v>15.39</v>
      </c>
      <c r="I92" s="87">
        <f>D92*E92*G92+D92*F92*H92</f>
        <v>24.714000000000002</v>
      </c>
    </row>
    <row r="93" spans="1:9">
      <c r="A93" s="243" t="s">
        <v>25</v>
      </c>
      <c r="B93" s="244"/>
      <c r="C93" s="244"/>
      <c r="D93" s="244"/>
      <c r="E93" s="244"/>
      <c r="F93" s="244"/>
      <c r="G93" s="244"/>
      <c r="H93" s="245"/>
      <c r="I93" s="30">
        <f>SUM(I92)</f>
        <v>24.714000000000002</v>
      </c>
    </row>
    <row r="94" spans="1:9">
      <c r="A94" s="249"/>
      <c r="B94" s="250"/>
      <c r="C94" s="250"/>
      <c r="D94" s="250"/>
      <c r="E94" s="250"/>
      <c r="F94" s="250"/>
      <c r="G94" s="250"/>
      <c r="H94" s="250"/>
      <c r="I94" s="251"/>
    </row>
    <row r="95" spans="1:9">
      <c r="A95" s="258" t="s">
        <v>91</v>
      </c>
      <c r="B95" s="260"/>
      <c r="C95" s="262" t="s">
        <v>26</v>
      </c>
      <c r="D95" s="263"/>
      <c r="E95" s="263"/>
      <c r="F95" s="264"/>
      <c r="G95" s="268" t="s">
        <v>15</v>
      </c>
      <c r="H95" s="31" t="s">
        <v>27</v>
      </c>
      <c r="I95" s="270" t="s">
        <v>18</v>
      </c>
    </row>
    <row r="96" spans="1:9">
      <c r="A96" s="259"/>
      <c r="B96" s="261"/>
      <c r="C96" s="265"/>
      <c r="D96" s="266"/>
      <c r="E96" s="266"/>
      <c r="F96" s="267"/>
      <c r="G96" s="269"/>
      <c r="H96" s="32"/>
      <c r="I96" s="271"/>
    </row>
    <row r="97" spans="1:9">
      <c r="A97" s="70" t="s">
        <v>92</v>
      </c>
      <c r="B97" s="142">
        <v>90776</v>
      </c>
      <c r="C97" s="350" t="s">
        <v>240</v>
      </c>
      <c r="D97" s="350"/>
      <c r="E97" s="350"/>
      <c r="F97" s="351"/>
      <c r="G97" s="34">
        <v>0.37</v>
      </c>
      <c r="H97" s="34">
        <f>$H$13</f>
        <v>37.700000000000003</v>
      </c>
      <c r="I97" s="35">
        <f>G97*H97</f>
        <v>13.949000000000002</v>
      </c>
    </row>
    <row r="98" spans="1:9">
      <c r="A98" s="70" t="s">
        <v>93</v>
      </c>
      <c r="B98" s="143">
        <v>88262</v>
      </c>
      <c r="C98" s="352" t="s">
        <v>241</v>
      </c>
      <c r="D98" s="350"/>
      <c r="E98" s="350"/>
      <c r="F98" s="351"/>
      <c r="G98" s="34">
        <v>1</v>
      </c>
      <c r="H98" s="34">
        <f>$H$14</f>
        <v>23.3</v>
      </c>
      <c r="I98" s="35">
        <f t="shared" ref="I98:I99" si="6">G98*H98</f>
        <v>23.3</v>
      </c>
    </row>
    <row r="99" spans="1:9">
      <c r="A99" s="70" t="s">
        <v>94</v>
      </c>
      <c r="B99" s="143">
        <v>88316</v>
      </c>
      <c r="C99" s="352" t="s">
        <v>242</v>
      </c>
      <c r="D99" s="350"/>
      <c r="E99" s="350"/>
      <c r="F99" s="351"/>
      <c r="G99" s="34">
        <v>4</v>
      </c>
      <c r="H99" s="34">
        <f>$H$15</f>
        <v>16.45</v>
      </c>
      <c r="I99" s="35">
        <f t="shared" si="6"/>
        <v>65.8</v>
      </c>
    </row>
    <row r="100" spans="1:9">
      <c r="A100" s="243" t="s">
        <v>34</v>
      </c>
      <c r="B100" s="244"/>
      <c r="C100" s="244"/>
      <c r="D100" s="244"/>
      <c r="E100" s="244"/>
      <c r="F100" s="244"/>
      <c r="G100" s="244"/>
      <c r="H100" s="245"/>
      <c r="I100" s="36">
        <f>SUM(I97:I99)</f>
        <v>103.04900000000001</v>
      </c>
    </row>
    <row r="101" spans="1:9">
      <c r="A101" s="249"/>
      <c r="B101" s="250"/>
      <c r="C101" s="250"/>
      <c r="D101" s="250"/>
      <c r="E101" s="250"/>
      <c r="F101" s="250"/>
      <c r="G101" s="250"/>
      <c r="H101" s="250"/>
      <c r="I101" s="251"/>
    </row>
    <row r="102" spans="1:9">
      <c r="A102" s="252" t="s">
        <v>35</v>
      </c>
      <c r="B102" s="253"/>
      <c r="C102" s="253"/>
      <c r="D102" s="253"/>
      <c r="E102" s="253"/>
      <c r="F102" s="253"/>
      <c r="G102" s="254"/>
      <c r="H102" s="37">
        <f>$H$18</f>
        <v>0.05</v>
      </c>
      <c r="I102" s="38">
        <f>H102*I100</f>
        <v>5.1524500000000009</v>
      </c>
    </row>
    <row r="103" spans="1:9">
      <c r="A103" s="252" t="s">
        <v>36</v>
      </c>
      <c r="B103" s="253"/>
      <c r="C103" s="253"/>
      <c r="D103" s="253"/>
      <c r="E103" s="253"/>
      <c r="F103" s="253"/>
      <c r="G103" s="253"/>
      <c r="H103" s="254"/>
      <c r="I103" s="38">
        <f>I102+I100+I93</f>
        <v>132.91545000000002</v>
      </c>
    </row>
    <row r="104" spans="1:9">
      <c r="A104" s="249"/>
      <c r="B104" s="250"/>
      <c r="C104" s="250"/>
      <c r="D104" s="250"/>
      <c r="E104" s="250"/>
      <c r="F104" s="250"/>
      <c r="G104" s="250"/>
      <c r="H104" s="250"/>
      <c r="I104" s="251"/>
    </row>
    <row r="105" spans="1:9">
      <c r="A105" s="243" t="s">
        <v>37</v>
      </c>
      <c r="B105" s="244"/>
      <c r="C105" s="244"/>
      <c r="D105" s="244"/>
      <c r="E105" s="244"/>
      <c r="F105" s="244"/>
      <c r="G105" s="244"/>
      <c r="H105" s="245"/>
      <c r="I105" s="38">
        <f>I103/H88</f>
        <v>132.91545000000002</v>
      </c>
    </row>
    <row r="106" spans="1:9">
      <c r="A106" s="249"/>
      <c r="B106" s="250"/>
      <c r="C106" s="250"/>
      <c r="D106" s="250"/>
      <c r="E106" s="250"/>
      <c r="F106" s="250"/>
      <c r="G106" s="250"/>
      <c r="H106" s="250"/>
      <c r="I106" s="251"/>
    </row>
    <row r="107" spans="1:9">
      <c r="A107" s="71" t="s">
        <v>95</v>
      </c>
      <c r="B107" s="39"/>
      <c r="C107" s="255" t="s">
        <v>38</v>
      </c>
      <c r="D107" s="256"/>
      <c r="E107" s="257"/>
      <c r="F107" s="39" t="s">
        <v>15</v>
      </c>
      <c r="G107" s="39" t="s">
        <v>0</v>
      </c>
      <c r="H107" s="39" t="s">
        <v>39</v>
      </c>
      <c r="I107" s="30" t="s">
        <v>40</v>
      </c>
    </row>
    <row r="108" spans="1:9">
      <c r="A108" s="70" t="s">
        <v>96</v>
      </c>
      <c r="B108" s="28" t="s">
        <v>42</v>
      </c>
      <c r="C108" s="240" t="s">
        <v>43</v>
      </c>
      <c r="D108" s="241"/>
      <c r="E108" s="242"/>
      <c r="F108" s="40">
        <v>1.95</v>
      </c>
      <c r="G108" s="41" t="s">
        <v>44</v>
      </c>
      <c r="H108" s="42">
        <f>$H$24</f>
        <v>45</v>
      </c>
      <c r="I108" s="43">
        <f>F108*H108</f>
        <v>87.75</v>
      </c>
    </row>
    <row r="109" spans="1:9">
      <c r="A109" s="70" t="s">
        <v>97</v>
      </c>
      <c r="B109" s="28" t="s">
        <v>239</v>
      </c>
      <c r="C109" s="240" t="s">
        <v>46</v>
      </c>
      <c r="D109" s="241"/>
      <c r="E109" s="242"/>
      <c r="F109" s="40">
        <v>7.4999999999999997E-2</v>
      </c>
      <c r="G109" s="41" t="s">
        <v>47</v>
      </c>
      <c r="H109" s="42">
        <f>$H$25</f>
        <v>5200</v>
      </c>
      <c r="I109" s="43">
        <f t="shared" ref="I109:I110" si="7">F109*H109</f>
        <v>390</v>
      </c>
    </row>
    <row r="110" spans="1:9">
      <c r="A110" s="70" t="s">
        <v>98</v>
      </c>
      <c r="B110" s="28">
        <v>7340</v>
      </c>
      <c r="C110" s="240" t="str">
        <f>C82</f>
        <v>IMUNIZANTE PARA MADEIRA, INCOLOR</v>
      </c>
      <c r="D110" s="241"/>
      <c r="E110" s="242"/>
      <c r="F110" s="40">
        <v>0.2</v>
      </c>
      <c r="G110" s="41" t="s">
        <v>49</v>
      </c>
      <c r="H110" s="42">
        <f>$H$26</f>
        <v>1.8</v>
      </c>
      <c r="I110" s="43">
        <f t="shared" si="7"/>
        <v>0.36000000000000004</v>
      </c>
    </row>
    <row r="111" spans="1:9">
      <c r="A111" s="243" t="s">
        <v>50</v>
      </c>
      <c r="B111" s="244"/>
      <c r="C111" s="244"/>
      <c r="D111" s="244"/>
      <c r="E111" s="244"/>
      <c r="F111" s="244"/>
      <c r="G111" s="244"/>
      <c r="H111" s="245"/>
      <c r="I111" s="44">
        <f>SUM(I108:I110)</f>
        <v>478.11</v>
      </c>
    </row>
    <row r="112" spans="1:9">
      <c r="A112" s="189"/>
      <c r="B112" s="190"/>
      <c r="C112" s="192" t="s">
        <v>303</v>
      </c>
      <c r="D112" s="190"/>
      <c r="E112" s="190"/>
      <c r="F112" s="190"/>
      <c r="G112" s="190"/>
      <c r="H112" s="191"/>
      <c r="I112" s="44">
        <v>183.18</v>
      </c>
    </row>
    <row r="113" spans="1:9">
      <c r="A113" s="189"/>
      <c r="B113" s="190"/>
      <c r="C113" s="192" t="s">
        <v>51</v>
      </c>
      <c r="D113" s="190"/>
      <c r="E113" s="190"/>
      <c r="F113" s="190"/>
      <c r="G113" s="190"/>
      <c r="H113" s="191"/>
      <c r="I113" s="44">
        <f>I105+I111</f>
        <v>611.02545000000009</v>
      </c>
    </row>
    <row r="114" spans="1:9" ht="15.75" thickBot="1">
      <c r="A114" s="246" t="s">
        <v>304</v>
      </c>
      <c r="B114" s="247"/>
      <c r="C114" s="247"/>
      <c r="D114" s="247"/>
      <c r="E114" s="247"/>
      <c r="F114" s="247"/>
      <c r="G114" s="247"/>
      <c r="H114" s="248"/>
      <c r="I114" s="44">
        <f>I112+I113</f>
        <v>794.20545000000016</v>
      </c>
    </row>
    <row r="115" spans="1:9" ht="15.75" thickBot="1">
      <c r="A115" s="72"/>
      <c r="B115" s="1"/>
      <c r="C115" s="1"/>
      <c r="D115" s="1"/>
      <c r="E115" s="1"/>
      <c r="F115" s="1"/>
      <c r="G115" s="1"/>
      <c r="H115" s="1"/>
      <c r="I115" s="1"/>
    </row>
    <row r="116" spans="1:9">
      <c r="A116" s="73" t="s">
        <v>275</v>
      </c>
      <c r="B116" s="45" t="s">
        <v>8</v>
      </c>
      <c r="C116" s="371" t="s">
        <v>52</v>
      </c>
      <c r="D116" s="372"/>
      <c r="E116" s="372"/>
      <c r="F116" s="373"/>
      <c r="G116" s="45" t="s">
        <v>13</v>
      </c>
      <c r="H116" s="46">
        <v>1</v>
      </c>
      <c r="I116" s="47" t="s">
        <v>59</v>
      </c>
    </row>
    <row r="117" spans="1:9">
      <c r="A117" s="332"/>
      <c r="B117" s="333"/>
      <c r="C117" s="333"/>
      <c r="D117" s="333"/>
      <c r="E117" s="333"/>
      <c r="F117" s="333"/>
      <c r="G117" s="333"/>
      <c r="H117" s="333"/>
      <c r="I117" s="334"/>
    </row>
    <row r="118" spans="1:9">
      <c r="A118" s="344" t="s">
        <v>99</v>
      </c>
      <c r="B118" s="346"/>
      <c r="C118" s="337" t="s">
        <v>14</v>
      </c>
      <c r="D118" s="369"/>
      <c r="E118" s="348" t="s">
        <v>16</v>
      </c>
      <c r="F118" s="349"/>
      <c r="G118" s="348" t="s">
        <v>17</v>
      </c>
      <c r="H118" s="349"/>
      <c r="I118" s="327" t="s">
        <v>18</v>
      </c>
    </row>
    <row r="119" spans="1:9">
      <c r="A119" s="345"/>
      <c r="B119" s="347"/>
      <c r="C119" s="338"/>
      <c r="D119" s="370" t="s">
        <v>15</v>
      </c>
      <c r="E119" s="48" t="s">
        <v>19</v>
      </c>
      <c r="F119" s="49" t="s">
        <v>20</v>
      </c>
      <c r="G119" s="49" t="s">
        <v>21</v>
      </c>
      <c r="H119" s="49" t="s">
        <v>22</v>
      </c>
      <c r="I119" s="328"/>
    </row>
    <row r="120" spans="1:9">
      <c r="A120" s="74" t="s">
        <v>100</v>
      </c>
      <c r="B120" s="49" t="str">
        <f>B8</f>
        <v>E9585</v>
      </c>
      <c r="C120" s="49" t="s">
        <v>24</v>
      </c>
      <c r="D120" s="92">
        <v>1</v>
      </c>
      <c r="E120" s="93">
        <v>0.4</v>
      </c>
      <c r="F120" s="92">
        <f>1-E120</f>
        <v>0.6</v>
      </c>
      <c r="G120" s="92">
        <f>$G$8</f>
        <v>38.700000000000003</v>
      </c>
      <c r="H120" s="92">
        <f>$H$8</f>
        <v>15.39</v>
      </c>
      <c r="I120" s="94">
        <f>D120*E120*G120+D120*F120*H120</f>
        <v>24.714000000000002</v>
      </c>
    </row>
    <row r="121" spans="1:9">
      <c r="A121" s="329" t="s">
        <v>25</v>
      </c>
      <c r="B121" s="330"/>
      <c r="C121" s="330"/>
      <c r="D121" s="330"/>
      <c r="E121" s="330"/>
      <c r="F121" s="330"/>
      <c r="G121" s="330"/>
      <c r="H121" s="331"/>
      <c r="I121" s="51">
        <f>SUM(I120)</f>
        <v>24.714000000000002</v>
      </c>
    </row>
    <row r="122" spans="1:9">
      <c r="A122" s="332"/>
      <c r="B122" s="333"/>
      <c r="C122" s="333"/>
      <c r="D122" s="333"/>
      <c r="E122" s="333"/>
      <c r="F122" s="333"/>
      <c r="G122" s="333"/>
      <c r="H122" s="333"/>
      <c r="I122" s="334"/>
    </row>
    <row r="123" spans="1:9">
      <c r="A123" s="344" t="s">
        <v>101</v>
      </c>
      <c r="B123" s="314"/>
      <c r="C123" s="363" t="s">
        <v>26</v>
      </c>
      <c r="D123" s="364"/>
      <c r="E123" s="364"/>
      <c r="F123" s="365"/>
      <c r="G123" s="337" t="s">
        <v>15</v>
      </c>
      <c r="H123" s="52" t="s">
        <v>27</v>
      </c>
      <c r="I123" s="339" t="s">
        <v>18</v>
      </c>
    </row>
    <row r="124" spans="1:9">
      <c r="A124" s="345"/>
      <c r="B124" s="315"/>
      <c r="C124" s="366"/>
      <c r="D124" s="367"/>
      <c r="E124" s="367"/>
      <c r="F124" s="368"/>
      <c r="G124" s="338"/>
      <c r="H124" s="53"/>
      <c r="I124" s="340"/>
    </row>
    <row r="125" spans="1:9">
      <c r="A125" s="74" t="s">
        <v>102</v>
      </c>
      <c r="B125" s="54" t="s">
        <v>224</v>
      </c>
      <c r="C125" s="335" t="s">
        <v>29</v>
      </c>
      <c r="D125" s="335"/>
      <c r="E125" s="335"/>
      <c r="F125" s="336"/>
      <c r="G125" s="55">
        <v>0.5</v>
      </c>
      <c r="H125" s="55">
        <f>$H$13</f>
        <v>37.700000000000003</v>
      </c>
      <c r="I125" s="56">
        <f>G125*H125</f>
        <v>18.850000000000001</v>
      </c>
    </row>
    <row r="126" spans="1:9">
      <c r="A126" s="74" t="s">
        <v>103</v>
      </c>
      <c r="B126" s="49" t="s">
        <v>223</v>
      </c>
      <c r="C126" s="356" t="s">
        <v>31</v>
      </c>
      <c r="D126" s="335"/>
      <c r="E126" s="335"/>
      <c r="F126" s="336"/>
      <c r="G126" s="55">
        <v>1</v>
      </c>
      <c r="H126" s="55">
        <f>$H$14</f>
        <v>23.3</v>
      </c>
      <c r="I126" s="56">
        <f t="shared" ref="I126:I127" si="8">G126*H126</f>
        <v>23.3</v>
      </c>
    </row>
    <row r="127" spans="1:9">
      <c r="A127" s="74" t="s">
        <v>104</v>
      </c>
      <c r="B127" s="49" t="s">
        <v>222</v>
      </c>
      <c r="C127" s="356" t="s">
        <v>33</v>
      </c>
      <c r="D127" s="335"/>
      <c r="E127" s="335"/>
      <c r="F127" s="336"/>
      <c r="G127" s="55">
        <v>4</v>
      </c>
      <c r="H127" s="55">
        <f>$H$15</f>
        <v>16.45</v>
      </c>
      <c r="I127" s="56">
        <f t="shared" si="8"/>
        <v>65.8</v>
      </c>
    </row>
    <row r="128" spans="1:9">
      <c r="A128" s="329" t="s">
        <v>34</v>
      </c>
      <c r="B128" s="330"/>
      <c r="C128" s="330"/>
      <c r="D128" s="330"/>
      <c r="E128" s="330"/>
      <c r="F128" s="330"/>
      <c r="G128" s="330"/>
      <c r="H128" s="331"/>
      <c r="I128" s="57">
        <f>SUM(I125:I127)</f>
        <v>107.95</v>
      </c>
    </row>
    <row r="129" spans="1:9">
      <c r="A129" s="332"/>
      <c r="B129" s="333"/>
      <c r="C129" s="333"/>
      <c r="D129" s="333"/>
      <c r="E129" s="333"/>
      <c r="F129" s="333"/>
      <c r="G129" s="333"/>
      <c r="H129" s="333"/>
      <c r="I129" s="334"/>
    </row>
    <row r="130" spans="1:9">
      <c r="A130" s="309" t="s">
        <v>35</v>
      </c>
      <c r="B130" s="310"/>
      <c r="C130" s="310"/>
      <c r="D130" s="310"/>
      <c r="E130" s="310"/>
      <c r="F130" s="310"/>
      <c r="G130" s="311"/>
      <c r="H130" s="58">
        <f>$H$18</f>
        <v>0.05</v>
      </c>
      <c r="I130" s="16">
        <f>H130*I128</f>
        <v>5.3975000000000009</v>
      </c>
    </row>
    <row r="131" spans="1:9">
      <c r="A131" s="309" t="s">
        <v>36</v>
      </c>
      <c r="B131" s="310"/>
      <c r="C131" s="310"/>
      <c r="D131" s="310"/>
      <c r="E131" s="310"/>
      <c r="F131" s="310"/>
      <c r="G131" s="310"/>
      <c r="H131" s="311"/>
      <c r="I131" s="16">
        <f>I130+I128+I121</f>
        <v>138.0615</v>
      </c>
    </row>
    <row r="132" spans="1:9">
      <c r="A132" s="332"/>
      <c r="B132" s="333"/>
      <c r="C132" s="333"/>
      <c r="D132" s="333"/>
      <c r="E132" s="333"/>
      <c r="F132" s="333"/>
      <c r="G132" s="333"/>
      <c r="H132" s="333"/>
      <c r="I132" s="334"/>
    </row>
    <row r="133" spans="1:9">
      <c r="A133" s="329" t="s">
        <v>37</v>
      </c>
      <c r="B133" s="330"/>
      <c r="C133" s="330"/>
      <c r="D133" s="330"/>
      <c r="E133" s="330"/>
      <c r="F133" s="330"/>
      <c r="G133" s="330"/>
      <c r="H133" s="331"/>
      <c r="I133" s="16">
        <f>I131/H116</f>
        <v>138.0615</v>
      </c>
    </row>
    <row r="134" spans="1:9">
      <c r="A134" s="332"/>
      <c r="B134" s="333"/>
      <c r="C134" s="333"/>
      <c r="D134" s="333"/>
      <c r="E134" s="333"/>
      <c r="F134" s="333"/>
      <c r="G134" s="333"/>
      <c r="H134" s="333"/>
      <c r="I134" s="334"/>
    </row>
    <row r="135" spans="1:9">
      <c r="A135" s="75" t="s">
        <v>105</v>
      </c>
      <c r="B135" s="59"/>
      <c r="C135" s="353" t="s">
        <v>38</v>
      </c>
      <c r="D135" s="354"/>
      <c r="E135" s="355"/>
      <c r="F135" s="59" t="s">
        <v>15</v>
      </c>
      <c r="G135" s="59" t="s">
        <v>0</v>
      </c>
      <c r="H135" s="59" t="s">
        <v>39</v>
      </c>
      <c r="I135" s="51" t="s">
        <v>40</v>
      </c>
    </row>
    <row r="136" spans="1:9">
      <c r="A136" s="74" t="s">
        <v>106</v>
      </c>
      <c r="B136" s="49" t="str">
        <f>B24</f>
        <v>M0399</v>
      </c>
      <c r="C136" s="356" t="s">
        <v>43</v>
      </c>
      <c r="D136" s="335"/>
      <c r="E136" s="336"/>
      <c r="F136" s="60">
        <v>1.5</v>
      </c>
      <c r="G136" s="61" t="s">
        <v>225</v>
      </c>
      <c r="H136" s="62">
        <f>$H$24</f>
        <v>45</v>
      </c>
      <c r="I136" s="63">
        <f>F136*H136</f>
        <v>67.5</v>
      </c>
    </row>
    <row r="137" spans="1:9">
      <c r="A137" s="74" t="s">
        <v>107</v>
      </c>
      <c r="B137" s="49" t="str">
        <f>B25</f>
        <v>COTAÇÃO</v>
      </c>
      <c r="C137" s="356" t="s">
        <v>46</v>
      </c>
      <c r="D137" s="335"/>
      <c r="E137" s="336"/>
      <c r="F137" s="60">
        <v>7.4999999999999997E-2</v>
      </c>
      <c r="G137" s="61" t="s">
        <v>53</v>
      </c>
      <c r="H137" s="62">
        <f>$H$25</f>
        <v>5200</v>
      </c>
      <c r="I137" s="63">
        <f t="shared" ref="I137:I138" si="9">F137*H137</f>
        <v>390</v>
      </c>
    </row>
    <row r="138" spans="1:9">
      <c r="A138" s="74" t="s">
        <v>108</v>
      </c>
      <c r="B138" s="49">
        <f>B26</f>
        <v>7340</v>
      </c>
      <c r="C138" s="356" t="str">
        <f>C110</f>
        <v>IMUNIZANTE PARA MADEIRA, INCOLOR</v>
      </c>
      <c r="D138" s="335"/>
      <c r="E138" s="336"/>
      <c r="F138" s="60">
        <v>0.2</v>
      </c>
      <c r="G138" s="61" t="s">
        <v>49</v>
      </c>
      <c r="H138" s="62">
        <f>$H$26</f>
        <v>1.8</v>
      </c>
      <c r="I138" s="63">
        <f t="shared" si="9"/>
        <v>0.36000000000000004</v>
      </c>
    </row>
    <row r="139" spans="1:9">
      <c r="A139" s="329" t="s">
        <v>50</v>
      </c>
      <c r="B139" s="330"/>
      <c r="C139" s="330"/>
      <c r="D139" s="330"/>
      <c r="E139" s="330"/>
      <c r="F139" s="330"/>
      <c r="G139" s="330"/>
      <c r="H139" s="331"/>
      <c r="I139" s="64">
        <f>SUM(I136:I138)</f>
        <v>457.86</v>
      </c>
    </row>
    <row r="140" spans="1:9">
      <c r="A140" s="194"/>
      <c r="B140" s="195"/>
      <c r="C140" s="199" t="s">
        <v>303</v>
      </c>
      <c r="D140" s="195"/>
      <c r="E140" s="195"/>
      <c r="F140" s="195"/>
      <c r="G140" s="195"/>
      <c r="H140" s="196"/>
      <c r="I140" s="197">
        <v>174.89</v>
      </c>
    </row>
    <row r="141" spans="1:9">
      <c r="A141" s="194"/>
      <c r="B141" s="195"/>
      <c r="C141" s="201" t="s">
        <v>51</v>
      </c>
      <c r="D141" s="195"/>
      <c r="E141" s="195"/>
      <c r="F141" s="195"/>
      <c r="G141" s="195"/>
      <c r="H141" s="196"/>
      <c r="I141" s="197">
        <f>I133+I139</f>
        <v>595.92150000000004</v>
      </c>
    </row>
    <row r="142" spans="1:9" ht="15.75" thickBot="1">
      <c r="A142" s="357" t="s">
        <v>304</v>
      </c>
      <c r="B142" s="358"/>
      <c r="C142" s="358"/>
      <c r="D142" s="358"/>
      <c r="E142" s="358"/>
      <c r="F142" s="358"/>
      <c r="G142" s="358"/>
      <c r="H142" s="359"/>
      <c r="I142" s="23">
        <f>I140+I141</f>
        <v>770.81150000000002</v>
      </c>
    </row>
    <row r="143" spans="1:9" ht="15.75" thickBot="1">
      <c r="A143" s="360"/>
      <c r="B143" s="361"/>
      <c r="C143" s="361"/>
      <c r="D143" s="361"/>
      <c r="E143" s="361"/>
      <c r="F143" s="361"/>
      <c r="G143" s="361"/>
      <c r="H143" s="361"/>
      <c r="I143" s="362"/>
    </row>
    <row r="144" spans="1:9">
      <c r="A144" s="69" t="s">
        <v>276</v>
      </c>
      <c r="B144" s="24" t="s">
        <v>9</v>
      </c>
      <c r="C144" s="272" t="s">
        <v>54</v>
      </c>
      <c r="D144" s="273"/>
      <c r="E144" s="273"/>
      <c r="F144" s="274"/>
      <c r="G144" s="24" t="s">
        <v>13</v>
      </c>
      <c r="H144" s="25">
        <v>1</v>
      </c>
      <c r="I144" s="26" t="s">
        <v>66</v>
      </c>
    </row>
    <row r="145" spans="1:9">
      <c r="A145" s="249"/>
      <c r="B145" s="250"/>
      <c r="C145" s="250"/>
      <c r="D145" s="250"/>
      <c r="E145" s="250"/>
      <c r="F145" s="250"/>
      <c r="G145" s="250"/>
      <c r="H145" s="250"/>
      <c r="I145" s="251"/>
    </row>
    <row r="146" spans="1:9">
      <c r="A146" s="258" t="s">
        <v>109</v>
      </c>
      <c r="B146" s="275"/>
      <c r="C146" s="268" t="s">
        <v>14</v>
      </c>
      <c r="D146" s="277"/>
      <c r="E146" s="279" t="s">
        <v>16</v>
      </c>
      <c r="F146" s="280"/>
      <c r="G146" s="279" t="s">
        <v>17</v>
      </c>
      <c r="H146" s="280"/>
      <c r="I146" s="281" t="s">
        <v>18</v>
      </c>
    </row>
    <row r="147" spans="1:9">
      <c r="A147" s="259"/>
      <c r="B147" s="276"/>
      <c r="C147" s="269"/>
      <c r="D147" s="278" t="s">
        <v>15</v>
      </c>
      <c r="E147" s="27" t="s">
        <v>19</v>
      </c>
      <c r="F147" s="28" t="s">
        <v>20</v>
      </c>
      <c r="G147" s="28" t="s">
        <v>21</v>
      </c>
      <c r="H147" s="28" t="s">
        <v>22</v>
      </c>
      <c r="I147" s="282"/>
    </row>
    <row r="148" spans="1:9">
      <c r="A148" s="70" t="s">
        <v>110</v>
      </c>
      <c r="B148" s="28" t="str">
        <f>$B$8</f>
        <v>E9585</v>
      </c>
      <c r="C148" s="28" t="s">
        <v>24</v>
      </c>
      <c r="D148" s="85">
        <v>1</v>
      </c>
      <c r="E148" s="86">
        <v>0.4</v>
      </c>
      <c r="F148" s="85">
        <f>1-E148</f>
        <v>0.6</v>
      </c>
      <c r="G148" s="85">
        <f>$G$8</f>
        <v>38.700000000000003</v>
      </c>
      <c r="H148" s="85">
        <f>$H$8</f>
        <v>15.39</v>
      </c>
      <c r="I148" s="87">
        <f>D148*E148*G148+D148*F148*H148</f>
        <v>24.714000000000002</v>
      </c>
    </row>
    <row r="149" spans="1:9">
      <c r="A149" s="243" t="s">
        <v>25</v>
      </c>
      <c r="B149" s="244"/>
      <c r="C149" s="244"/>
      <c r="D149" s="244"/>
      <c r="E149" s="244"/>
      <c r="F149" s="244"/>
      <c r="G149" s="244"/>
      <c r="H149" s="245"/>
      <c r="I149" s="88">
        <f>SUM(I148)</f>
        <v>24.714000000000002</v>
      </c>
    </row>
    <row r="150" spans="1:9">
      <c r="A150" s="249"/>
      <c r="B150" s="250"/>
      <c r="C150" s="250"/>
      <c r="D150" s="250"/>
      <c r="E150" s="250"/>
      <c r="F150" s="250"/>
      <c r="G150" s="250"/>
      <c r="H150" s="250"/>
      <c r="I150" s="251"/>
    </row>
    <row r="151" spans="1:9">
      <c r="A151" s="258" t="s">
        <v>111</v>
      </c>
      <c r="B151" s="260"/>
      <c r="C151" s="262" t="s">
        <v>26</v>
      </c>
      <c r="D151" s="263"/>
      <c r="E151" s="263"/>
      <c r="F151" s="264"/>
      <c r="G151" s="268" t="s">
        <v>15</v>
      </c>
      <c r="H151" s="31" t="s">
        <v>27</v>
      </c>
      <c r="I151" s="270" t="s">
        <v>18</v>
      </c>
    </row>
    <row r="152" spans="1:9">
      <c r="A152" s="259"/>
      <c r="B152" s="261"/>
      <c r="C152" s="265"/>
      <c r="D152" s="266"/>
      <c r="E152" s="266"/>
      <c r="F152" s="267"/>
      <c r="G152" s="269"/>
      <c r="H152" s="32"/>
      <c r="I152" s="271"/>
    </row>
    <row r="153" spans="1:9">
      <c r="A153" s="70" t="s">
        <v>112</v>
      </c>
      <c r="B153" s="33" t="s">
        <v>224</v>
      </c>
      <c r="C153" s="241" t="s">
        <v>29</v>
      </c>
      <c r="D153" s="241"/>
      <c r="E153" s="241"/>
      <c r="F153" s="242"/>
      <c r="G153" s="34">
        <v>0.2</v>
      </c>
      <c r="H153" s="34">
        <f>$H$13</f>
        <v>37.700000000000003</v>
      </c>
      <c r="I153" s="35">
        <f>G153*H153</f>
        <v>7.5400000000000009</v>
      </c>
    </row>
    <row r="154" spans="1:9">
      <c r="A154" s="70" t="s">
        <v>113</v>
      </c>
      <c r="B154" s="28" t="s">
        <v>223</v>
      </c>
      <c r="C154" s="240" t="s">
        <v>31</v>
      </c>
      <c r="D154" s="241"/>
      <c r="E154" s="241"/>
      <c r="F154" s="242"/>
      <c r="G154" s="34">
        <v>0.8</v>
      </c>
      <c r="H154" s="34">
        <f>$H$14</f>
        <v>23.3</v>
      </c>
      <c r="I154" s="35">
        <f t="shared" ref="I154:I155" si="10">G154*H154</f>
        <v>18.64</v>
      </c>
    </row>
    <row r="155" spans="1:9">
      <c r="A155" s="70" t="s">
        <v>114</v>
      </c>
      <c r="B155" s="28" t="s">
        <v>222</v>
      </c>
      <c r="C155" s="240" t="s">
        <v>33</v>
      </c>
      <c r="D155" s="241"/>
      <c r="E155" s="241"/>
      <c r="F155" s="242"/>
      <c r="G155" s="34">
        <v>4</v>
      </c>
      <c r="H155" s="34">
        <f>$H$15</f>
        <v>16.45</v>
      </c>
      <c r="I155" s="35">
        <f t="shared" si="10"/>
        <v>65.8</v>
      </c>
    </row>
    <row r="156" spans="1:9">
      <c r="A156" s="243" t="s">
        <v>34</v>
      </c>
      <c r="B156" s="244"/>
      <c r="C156" s="244"/>
      <c r="D156" s="244"/>
      <c r="E156" s="244"/>
      <c r="F156" s="244"/>
      <c r="G156" s="244"/>
      <c r="H156" s="245"/>
      <c r="I156" s="36">
        <f>SUM(I153:I155)</f>
        <v>91.97999999999999</v>
      </c>
    </row>
    <row r="157" spans="1:9">
      <c r="A157" s="249"/>
      <c r="B157" s="250"/>
      <c r="C157" s="250"/>
      <c r="D157" s="250"/>
      <c r="E157" s="250"/>
      <c r="F157" s="250"/>
      <c r="G157" s="250"/>
      <c r="H157" s="250"/>
      <c r="I157" s="251"/>
    </row>
    <row r="158" spans="1:9">
      <c r="A158" s="252" t="s">
        <v>35</v>
      </c>
      <c r="B158" s="253"/>
      <c r="C158" s="253"/>
      <c r="D158" s="253"/>
      <c r="E158" s="253"/>
      <c r="F158" s="253"/>
      <c r="G158" s="254"/>
      <c r="H158" s="37">
        <f>$H$18</f>
        <v>0.05</v>
      </c>
      <c r="I158" s="38">
        <f>H158*I156</f>
        <v>4.5989999999999993</v>
      </c>
    </row>
    <row r="159" spans="1:9">
      <c r="A159" s="252" t="s">
        <v>36</v>
      </c>
      <c r="B159" s="253"/>
      <c r="C159" s="253"/>
      <c r="D159" s="253"/>
      <c r="E159" s="253"/>
      <c r="F159" s="253"/>
      <c r="G159" s="253"/>
      <c r="H159" s="254"/>
      <c r="I159" s="38">
        <f>I158+I156+I149</f>
        <v>121.29299999999999</v>
      </c>
    </row>
    <row r="160" spans="1:9">
      <c r="A160" s="249"/>
      <c r="B160" s="250"/>
      <c r="C160" s="250"/>
      <c r="D160" s="250"/>
      <c r="E160" s="250"/>
      <c r="F160" s="250"/>
      <c r="G160" s="250"/>
      <c r="H160" s="250"/>
      <c r="I160" s="251"/>
    </row>
    <row r="161" spans="1:9">
      <c r="A161" s="243" t="s">
        <v>37</v>
      </c>
      <c r="B161" s="244"/>
      <c r="C161" s="244"/>
      <c r="D161" s="244"/>
      <c r="E161" s="244"/>
      <c r="F161" s="244"/>
      <c r="G161" s="244"/>
      <c r="H161" s="245"/>
      <c r="I161" s="38">
        <f>I159/H144</f>
        <v>121.29299999999999</v>
      </c>
    </row>
    <row r="162" spans="1:9">
      <c r="A162" s="249"/>
      <c r="B162" s="250"/>
      <c r="C162" s="250"/>
      <c r="D162" s="250"/>
      <c r="E162" s="250"/>
      <c r="F162" s="250"/>
      <c r="G162" s="250"/>
      <c r="H162" s="250"/>
      <c r="I162" s="251"/>
    </row>
    <row r="163" spans="1:9">
      <c r="A163" s="71" t="s">
        <v>115</v>
      </c>
      <c r="B163" s="39"/>
      <c r="C163" s="255" t="s">
        <v>38</v>
      </c>
      <c r="D163" s="256"/>
      <c r="E163" s="257"/>
      <c r="F163" s="39" t="s">
        <v>15</v>
      </c>
      <c r="G163" s="39" t="s">
        <v>0</v>
      </c>
      <c r="H163" s="39" t="s">
        <v>39</v>
      </c>
      <c r="I163" s="30" t="s">
        <v>40</v>
      </c>
    </row>
    <row r="164" spans="1:9">
      <c r="A164" s="70" t="s">
        <v>116</v>
      </c>
      <c r="B164" s="28" t="str">
        <f>B24</f>
        <v>M0399</v>
      </c>
      <c r="C164" s="240" t="s">
        <v>43</v>
      </c>
      <c r="D164" s="241"/>
      <c r="E164" s="242"/>
      <c r="F164" s="40">
        <v>0.5</v>
      </c>
      <c r="G164" s="41" t="s">
        <v>225</v>
      </c>
      <c r="H164" s="42">
        <f>$H$24</f>
        <v>45</v>
      </c>
      <c r="I164" s="43">
        <f t="shared" ref="I164:I166" si="11">F164*H164</f>
        <v>22.5</v>
      </c>
    </row>
    <row r="165" spans="1:9">
      <c r="A165" s="70" t="s">
        <v>117</v>
      </c>
      <c r="B165" s="28" t="str">
        <f>B25</f>
        <v>COTAÇÃO</v>
      </c>
      <c r="C165" s="240" t="s">
        <v>46</v>
      </c>
      <c r="D165" s="241"/>
      <c r="E165" s="242"/>
      <c r="F165" s="40">
        <v>0.08</v>
      </c>
      <c r="G165" s="41" t="s">
        <v>53</v>
      </c>
      <c r="H165" s="42">
        <f>$H$25</f>
        <v>5200</v>
      </c>
      <c r="I165" s="43">
        <f t="shared" si="11"/>
        <v>416</v>
      </c>
    </row>
    <row r="166" spans="1:9">
      <c r="A166" s="70" t="s">
        <v>118</v>
      </c>
      <c r="B166" s="28">
        <f>B26</f>
        <v>7340</v>
      </c>
      <c r="C166" s="240" t="str">
        <f>C138</f>
        <v>IMUNIZANTE PARA MADEIRA, INCOLOR</v>
      </c>
      <c r="D166" s="241"/>
      <c r="E166" s="242"/>
      <c r="F166" s="40">
        <v>0.45</v>
      </c>
      <c r="G166" s="41" t="s">
        <v>49</v>
      </c>
      <c r="H166" s="42">
        <f>$H$26</f>
        <v>1.8</v>
      </c>
      <c r="I166" s="43">
        <f t="shared" si="11"/>
        <v>0.81</v>
      </c>
    </row>
    <row r="167" spans="1:9">
      <c r="A167" s="243" t="s">
        <v>50</v>
      </c>
      <c r="B167" s="244"/>
      <c r="C167" s="244"/>
      <c r="D167" s="244"/>
      <c r="E167" s="244"/>
      <c r="F167" s="244"/>
      <c r="G167" s="244"/>
      <c r="H167" s="245"/>
      <c r="I167" s="44">
        <f>SUM(I164:I166)</f>
        <v>439.31</v>
      </c>
    </row>
    <row r="168" spans="1:9">
      <c r="A168" s="189"/>
      <c r="B168" s="190"/>
      <c r="C168" s="202" t="s">
        <v>303</v>
      </c>
      <c r="D168" s="190"/>
      <c r="E168" s="190"/>
      <c r="F168" s="190"/>
      <c r="G168" s="190"/>
      <c r="H168" s="191"/>
      <c r="I168" s="44">
        <v>163.32</v>
      </c>
    </row>
    <row r="169" spans="1:9">
      <c r="A169" s="189"/>
      <c r="B169" s="190"/>
      <c r="C169" s="202" t="s">
        <v>51</v>
      </c>
      <c r="D169" s="190"/>
      <c r="E169" s="190"/>
      <c r="F169" s="190"/>
      <c r="G169" s="190"/>
      <c r="H169" s="191"/>
      <c r="I169" s="44">
        <f>I161+I167</f>
        <v>560.60299999999995</v>
      </c>
    </row>
    <row r="170" spans="1:9" ht="15.75" thickBot="1">
      <c r="A170" s="246" t="s">
        <v>304</v>
      </c>
      <c r="B170" s="247"/>
      <c r="C170" s="247"/>
      <c r="D170" s="247"/>
      <c r="E170" s="247"/>
      <c r="F170" s="247"/>
      <c r="G170" s="247"/>
      <c r="H170" s="248"/>
      <c r="I170" s="44">
        <f>I169+I168</f>
        <v>723.923</v>
      </c>
    </row>
    <row r="171" spans="1:9" ht="15.75" thickBot="1">
      <c r="A171" s="377"/>
      <c r="B171" s="378"/>
      <c r="C171" s="378"/>
      <c r="D171" s="378"/>
      <c r="E171" s="378"/>
      <c r="F171" s="378"/>
      <c r="G171" s="378"/>
      <c r="H171" s="378"/>
      <c r="I171" s="379"/>
    </row>
    <row r="172" spans="1:9" ht="15.75" thickBot="1">
      <c r="A172" s="72"/>
      <c r="B172" s="1"/>
      <c r="C172" s="1"/>
      <c r="D172" s="1"/>
      <c r="E172" s="1"/>
      <c r="F172" s="1"/>
      <c r="G172" s="1"/>
      <c r="H172" s="1"/>
      <c r="I172" s="1"/>
    </row>
    <row r="173" spans="1:9">
      <c r="A173" s="73" t="s">
        <v>277</v>
      </c>
      <c r="B173" s="45" t="s">
        <v>10</v>
      </c>
      <c r="C173" s="371" t="s">
        <v>55</v>
      </c>
      <c r="D173" s="372"/>
      <c r="E173" s="372"/>
      <c r="F173" s="373"/>
      <c r="G173" s="45" t="s">
        <v>13</v>
      </c>
      <c r="H173" s="46">
        <v>1</v>
      </c>
      <c r="I173" s="47" t="s">
        <v>4</v>
      </c>
    </row>
    <row r="174" spans="1:9">
      <c r="A174" s="332"/>
      <c r="B174" s="333"/>
      <c r="C174" s="333"/>
      <c r="D174" s="333"/>
      <c r="E174" s="333"/>
      <c r="F174" s="333"/>
      <c r="G174" s="333"/>
      <c r="H174" s="333"/>
      <c r="I174" s="334"/>
    </row>
    <row r="175" spans="1:9">
      <c r="A175" s="344" t="s">
        <v>119</v>
      </c>
      <c r="B175" s="346"/>
      <c r="C175" s="337" t="s">
        <v>14</v>
      </c>
      <c r="D175" s="369"/>
      <c r="E175" s="348" t="s">
        <v>16</v>
      </c>
      <c r="F175" s="349"/>
      <c r="G175" s="348" t="s">
        <v>17</v>
      </c>
      <c r="H175" s="349"/>
      <c r="I175" s="327" t="s">
        <v>18</v>
      </c>
    </row>
    <row r="176" spans="1:9">
      <c r="A176" s="345"/>
      <c r="B176" s="347"/>
      <c r="C176" s="338"/>
      <c r="D176" s="370" t="s">
        <v>15</v>
      </c>
      <c r="E176" s="48" t="s">
        <v>19</v>
      </c>
      <c r="F176" s="49" t="s">
        <v>20</v>
      </c>
      <c r="G176" s="49" t="s">
        <v>21</v>
      </c>
      <c r="H176" s="49" t="s">
        <v>22</v>
      </c>
      <c r="I176" s="328"/>
    </row>
    <row r="177" spans="1:9">
      <c r="A177" s="74" t="s">
        <v>120</v>
      </c>
      <c r="B177" s="49" t="str">
        <f>B8</f>
        <v>E9585</v>
      </c>
      <c r="C177" s="49" t="s">
        <v>24</v>
      </c>
      <c r="D177" s="49">
        <v>1</v>
      </c>
      <c r="E177" s="48">
        <v>0.4</v>
      </c>
      <c r="F177" s="49">
        <f>1-E177</f>
        <v>0.6</v>
      </c>
      <c r="G177" s="49">
        <f>$G$8</f>
        <v>38.700000000000003</v>
      </c>
      <c r="H177" s="49">
        <f>$H$8</f>
        <v>15.39</v>
      </c>
      <c r="I177" s="50">
        <f>D177*E177*G177+D177*F177*H177</f>
        <v>24.714000000000002</v>
      </c>
    </row>
    <row r="178" spans="1:9">
      <c r="A178" s="329" t="s">
        <v>25</v>
      </c>
      <c r="B178" s="330"/>
      <c r="C178" s="330"/>
      <c r="D178" s="330"/>
      <c r="E178" s="330"/>
      <c r="F178" s="330"/>
      <c r="G178" s="330"/>
      <c r="H178" s="331"/>
      <c r="I178" s="51">
        <f>SUM(I177)</f>
        <v>24.714000000000002</v>
      </c>
    </row>
    <row r="179" spans="1:9">
      <c r="A179" s="332"/>
      <c r="B179" s="333"/>
      <c r="C179" s="333"/>
      <c r="D179" s="333"/>
      <c r="E179" s="333"/>
      <c r="F179" s="333"/>
      <c r="G179" s="333"/>
      <c r="H179" s="333"/>
      <c r="I179" s="334"/>
    </row>
    <row r="180" spans="1:9">
      <c r="A180" s="344" t="s">
        <v>121</v>
      </c>
      <c r="B180" s="314"/>
      <c r="C180" s="363" t="s">
        <v>26</v>
      </c>
      <c r="D180" s="364"/>
      <c r="E180" s="364"/>
      <c r="F180" s="365"/>
      <c r="G180" s="337" t="s">
        <v>15</v>
      </c>
      <c r="H180" s="52" t="s">
        <v>27</v>
      </c>
      <c r="I180" s="339" t="s">
        <v>18</v>
      </c>
    </row>
    <row r="181" spans="1:9">
      <c r="A181" s="345"/>
      <c r="B181" s="315"/>
      <c r="C181" s="366"/>
      <c r="D181" s="367"/>
      <c r="E181" s="367"/>
      <c r="F181" s="368"/>
      <c r="G181" s="338"/>
      <c r="H181" s="53"/>
      <c r="I181" s="340"/>
    </row>
    <row r="182" spans="1:9">
      <c r="A182" s="74" t="s">
        <v>122</v>
      </c>
      <c r="B182" s="54">
        <f>B13</f>
        <v>90776</v>
      </c>
      <c r="C182" s="335" t="s">
        <v>29</v>
      </c>
      <c r="D182" s="335"/>
      <c r="E182" s="335"/>
      <c r="F182" s="336"/>
      <c r="G182" s="55">
        <v>0.1</v>
      </c>
      <c r="H182" s="55">
        <f>$H$13</f>
        <v>37.700000000000003</v>
      </c>
      <c r="I182" s="56">
        <f>G182*H182</f>
        <v>3.7700000000000005</v>
      </c>
    </row>
    <row r="183" spans="1:9">
      <c r="A183" s="74" t="s">
        <v>123</v>
      </c>
      <c r="B183" s="49">
        <f>B14</f>
        <v>88262</v>
      </c>
      <c r="C183" s="356" t="s">
        <v>31</v>
      </c>
      <c r="D183" s="335"/>
      <c r="E183" s="335"/>
      <c r="F183" s="336"/>
      <c r="G183" s="55">
        <v>0.8</v>
      </c>
      <c r="H183" s="55">
        <f>$H$14</f>
        <v>23.3</v>
      </c>
      <c r="I183" s="56">
        <f t="shared" ref="I183:I184" si="12">G183*H183</f>
        <v>18.64</v>
      </c>
    </row>
    <row r="184" spans="1:9">
      <c r="A184" s="74" t="s">
        <v>124</v>
      </c>
      <c r="B184" s="49">
        <f>B15</f>
        <v>88316</v>
      </c>
      <c r="C184" s="356" t="s">
        <v>33</v>
      </c>
      <c r="D184" s="335"/>
      <c r="E184" s="335"/>
      <c r="F184" s="336"/>
      <c r="G184" s="55">
        <v>4</v>
      </c>
      <c r="H184" s="55">
        <f>$H$15</f>
        <v>16.45</v>
      </c>
      <c r="I184" s="56">
        <f t="shared" si="12"/>
        <v>65.8</v>
      </c>
    </row>
    <row r="185" spans="1:9">
      <c r="A185" s="329" t="s">
        <v>34</v>
      </c>
      <c r="B185" s="330"/>
      <c r="C185" s="330"/>
      <c r="D185" s="330"/>
      <c r="E185" s="330"/>
      <c r="F185" s="330"/>
      <c r="G185" s="330"/>
      <c r="H185" s="331"/>
      <c r="I185" s="57">
        <f>SUM(I182:I184)</f>
        <v>88.21</v>
      </c>
    </row>
    <row r="186" spans="1:9">
      <c r="A186" s="332"/>
      <c r="B186" s="333"/>
      <c r="C186" s="333"/>
      <c r="D186" s="333"/>
      <c r="E186" s="333"/>
      <c r="F186" s="333"/>
      <c r="G186" s="333"/>
      <c r="H186" s="333"/>
      <c r="I186" s="334"/>
    </row>
    <row r="187" spans="1:9">
      <c r="A187" s="309" t="s">
        <v>35</v>
      </c>
      <c r="B187" s="310"/>
      <c r="C187" s="310"/>
      <c r="D187" s="310"/>
      <c r="E187" s="310"/>
      <c r="F187" s="310"/>
      <c r="G187" s="311"/>
      <c r="H187" s="58">
        <f>$H$18</f>
        <v>0.05</v>
      </c>
      <c r="I187" s="16">
        <f>H187*I185</f>
        <v>4.4104999999999999</v>
      </c>
    </row>
    <row r="188" spans="1:9">
      <c r="A188" s="309" t="s">
        <v>36</v>
      </c>
      <c r="B188" s="310"/>
      <c r="C188" s="310"/>
      <c r="D188" s="310"/>
      <c r="E188" s="310"/>
      <c r="F188" s="310"/>
      <c r="G188" s="310"/>
      <c r="H188" s="311"/>
      <c r="I188" s="16">
        <f>I187+I185+I178</f>
        <v>117.33449999999999</v>
      </c>
    </row>
    <row r="189" spans="1:9">
      <c r="A189" s="332"/>
      <c r="B189" s="333"/>
      <c r="C189" s="333"/>
      <c r="D189" s="333"/>
      <c r="E189" s="333"/>
      <c r="F189" s="333"/>
      <c r="G189" s="333"/>
      <c r="H189" s="333"/>
      <c r="I189" s="334"/>
    </row>
    <row r="190" spans="1:9">
      <c r="A190" s="329" t="s">
        <v>37</v>
      </c>
      <c r="B190" s="330"/>
      <c r="C190" s="330"/>
      <c r="D190" s="330"/>
      <c r="E190" s="330"/>
      <c r="F190" s="330"/>
      <c r="G190" s="330"/>
      <c r="H190" s="331"/>
      <c r="I190" s="16">
        <f>I188/H173</f>
        <v>117.33449999999999</v>
      </c>
    </row>
    <row r="191" spans="1:9">
      <c r="A191" s="332"/>
      <c r="B191" s="333"/>
      <c r="C191" s="333"/>
      <c r="D191" s="333"/>
      <c r="E191" s="333"/>
      <c r="F191" s="333"/>
      <c r="G191" s="333"/>
      <c r="H191" s="333"/>
      <c r="I191" s="334"/>
    </row>
    <row r="192" spans="1:9">
      <c r="A192" s="75" t="s">
        <v>125</v>
      </c>
      <c r="B192" s="59"/>
      <c r="C192" s="353" t="s">
        <v>38</v>
      </c>
      <c r="D192" s="354"/>
      <c r="E192" s="355"/>
      <c r="F192" s="59" t="s">
        <v>15</v>
      </c>
      <c r="G192" s="59" t="s">
        <v>0</v>
      </c>
      <c r="H192" s="59" t="s">
        <v>39</v>
      </c>
      <c r="I192" s="51" t="s">
        <v>40</v>
      </c>
    </row>
    <row r="193" spans="1:9">
      <c r="A193" s="74" t="s">
        <v>126</v>
      </c>
      <c r="B193" s="49" t="str">
        <f>B24</f>
        <v>M0399</v>
      </c>
      <c r="C193" s="356" t="s">
        <v>43</v>
      </c>
      <c r="D193" s="335"/>
      <c r="E193" s="336"/>
      <c r="F193" s="60">
        <v>1</v>
      </c>
      <c r="G193" s="61" t="s">
        <v>225</v>
      </c>
      <c r="H193" s="62">
        <f>$H$24</f>
        <v>45</v>
      </c>
      <c r="I193" s="63">
        <f t="shared" ref="I193:I195" si="13">F193*H193</f>
        <v>45</v>
      </c>
    </row>
    <row r="194" spans="1:9">
      <c r="A194" s="74" t="s">
        <v>127</v>
      </c>
      <c r="B194" s="49" t="str">
        <f>B25</f>
        <v>COTAÇÃO</v>
      </c>
      <c r="C194" s="356" t="s">
        <v>46</v>
      </c>
      <c r="D194" s="335"/>
      <c r="E194" s="336"/>
      <c r="F194" s="60">
        <v>0.08</v>
      </c>
      <c r="G194" s="61" t="s">
        <v>53</v>
      </c>
      <c r="H194" s="62">
        <f>$H$25</f>
        <v>5200</v>
      </c>
      <c r="I194" s="63">
        <f t="shared" si="13"/>
        <v>416</v>
      </c>
    </row>
    <row r="195" spans="1:9">
      <c r="A195" s="74" t="s">
        <v>128</v>
      </c>
      <c r="B195" s="49">
        <f>B26</f>
        <v>7340</v>
      </c>
      <c r="C195" s="356" t="str">
        <f>C166</f>
        <v>IMUNIZANTE PARA MADEIRA, INCOLOR</v>
      </c>
      <c r="D195" s="335"/>
      <c r="E195" s="336"/>
      <c r="F195" s="60">
        <v>0.5</v>
      </c>
      <c r="G195" s="61" t="s">
        <v>49</v>
      </c>
      <c r="H195" s="62">
        <f>$H$26</f>
        <v>1.8</v>
      </c>
      <c r="I195" s="63">
        <f t="shared" si="13"/>
        <v>0.9</v>
      </c>
    </row>
    <row r="196" spans="1:9">
      <c r="A196" s="329" t="s">
        <v>50</v>
      </c>
      <c r="B196" s="330"/>
      <c r="C196" s="330"/>
      <c r="D196" s="330"/>
      <c r="E196" s="330"/>
      <c r="F196" s="330"/>
      <c r="G196" s="330"/>
      <c r="H196" s="331"/>
      <c r="I196" s="64">
        <f>SUM(I193:I195)</f>
        <v>461.9</v>
      </c>
    </row>
    <row r="197" spans="1:9">
      <c r="A197" s="194"/>
      <c r="B197" s="195"/>
      <c r="C197" s="200" t="s">
        <v>303</v>
      </c>
      <c r="D197" s="195"/>
      <c r="E197" s="195"/>
      <c r="F197" s="195"/>
      <c r="G197" s="195"/>
      <c r="H197" s="196"/>
      <c r="I197" s="197">
        <v>168.28</v>
      </c>
    </row>
    <row r="198" spans="1:9">
      <c r="A198" s="194"/>
      <c r="B198" s="195"/>
      <c r="C198" s="204" t="s">
        <v>51</v>
      </c>
      <c r="D198" s="195"/>
      <c r="E198" s="195"/>
      <c r="F198" s="195"/>
      <c r="G198" s="195"/>
      <c r="H198" s="196"/>
      <c r="I198" s="197">
        <f>I188+I196</f>
        <v>579.23450000000003</v>
      </c>
    </row>
    <row r="199" spans="1:9" ht="15.75" thickBot="1">
      <c r="A199" s="357" t="s">
        <v>304</v>
      </c>
      <c r="B199" s="358"/>
      <c r="C199" s="358"/>
      <c r="D199" s="358"/>
      <c r="E199" s="358"/>
      <c r="F199" s="358"/>
      <c r="G199" s="358"/>
      <c r="H199" s="359"/>
      <c r="I199" s="23">
        <f>I197+I198</f>
        <v>747.5145</v>
      </c>
    </row>
    <row r="200" spans="1:9" ht="15.75" thickBot="1">
      <c r="A200" s="76"/>
      <c r="B200" s="2"/>
      <c r="C200" s="2"/>
      <c r="D200" s="2"/>
      <c r="E200" s="2"/>
      <c r="F200" s="2"/>
      <c r="G200" s="2"/>
      <c r="H200" s="2"/>
      <c r="I200" s="3"/>
    </row>
    <row r="201" spans="1:9">
      <c r="A201" s="69" t="s">
        <v>278</v>
      </c>
      <c r="B201" s="24" t="s">
        <v>67</v>
      </c>
      <c r="C201" s="272" t="s">
        <v>68</v>
      </c>
      <c r="D201" s="273"/>
      <c r="E201" s="273"/>
      <c r="F201" s="274"/>
      <c r="G201" s="24" t="s">
        <v>13</v>
      </c>
      <c r="H201" s="25">
        <v>1</v>
      </c>
      <c r="I201" s="26" t="s">
        <v>59</v>
      </c>
    </row>
    <row r="202" spans="1:9">
      <c r="A202" s="249"/>
      <c r="B202" s="250"/>
      <c r="C202" s="250"/>
      <c r="D202" s="250"/>
      <c r="E202" s="250"/>
      <c r="F202" s="250"/>
      <c r="G202" s="250"/>
      <c r="H202" s="250"/>
      <c r="I202" s="251"/>
    </row>
    <row r="203" spans="1:9">
      <c r="A203" s="258" t="s">
        <v>129</v>
      </c>
      <c r="B203" s="275"/>
      <c r="C203" s="268" t="s">
        <v>14</v>
      </c>
      <c r="D203" s="277"/>
      <c r="E203" s="279" t="s">
        <v>16</v>
      </c>
      <c r="F203" s="280"/>
      <c r="G203" s="279" t="s">
        <v>17</v>
      </c>
      <c r="H203" s="280"/>
      <c r="I203" s="281" t="s">
        <v>18</v>
      </c>
    </row>
    <row r="204" spans="1:9">
      <c r="A204" s="259"/>
      <c r="B204" s="276"/>
      <c r="C204" s="269"/>
      <c r="D204" s="278" t="s">
        <v>15</v>
      </c>
      <c r="E204" s="27" t="s">
        <v>19</v>
      </c>
      <c r="F204" s="28" t="s">
        <v>20</v>
      </c>
      <c r="G204" s="28" t="s">
        <v>21</v>
      </c>
      <c r="H204" s="28" t="s">
        <v>22</v>
      </c>
      <c r="I204" s="282"/>
    </row>
    <row r="205" spans="1:9">
      <c r="A205" s="70" t="s">
        <v>130</v>
      </c>
      <c r="B205" s="28" t="str">
        <f>$B$8</f>
        <v>E9585</v>
      </c>
      <c r="C205" s="28" t="s">
        <v>24</v>
      </c>
      <c r="D205" s="28">
        <v>1</v>
      </c>
      <c r="E205" s="27">
        <v>0.4</v>
      </c>
      <c r="F205" s="28">
        <f>1-E205</f>
        <v>0.6</v>
      </c>
      <c r="G205" s="28">
        <f>$G$8</f>
        <v>38.700000000000003</v>
      </c>
      <c r="H205" s="28">
        <f>$H$8</f>
        <v>15.39</v>
      </c>
      <c r="I205" s="29">
        <f>D205*E205*G205+D205*F205*H205</f>
        <v>24.714000000000002</v>
      </c>
    </row>
    <row r="206" spans="1:9">
      <c r="A206" s="243" t="s">
        <v>25</v>
      </c>
      <c r="B206" s="244"/>
      <c r="C206" s="244"/>
      <c r="D206" s="244"/>
      <c r="E206" s="244"/>
      <c r="F206" s="244"/>
      <c r="G206" s="244"/>
      <c r="H206" s="245"/>
      <c r="I206" s="30">
        <f>SUM(I205)</f>
        <v>24.714000000000002</v>
      </c>
    </row>
    <row r="207" spans="1:9">
      <c r="A207" s="249"/>
      <c r="B207" s="250"/>
      <c r="C207" s="250"/>
      <c r="D207" s="250"/>
      <c r="E207" s="250"/>
      <c r="F207" s="250"/>
      <c r="G207" s="250"/>
      <c r="H207" s="250"/>
      <c r="I207" s="251"/>
    </row>
    <row r="208" spans="1:9">
      <c r="A208" s="258" t="s">
        <v>131</v>
      </c>
      <c r="B208" s="260"/>
      <c r="C208" s="262" t="s">
        <v>26</v>
      </c>
      <c r="D208" s="263"/>
      <c r="E208" s="263"/>
      <c r="F208" s="264"/>
      <c r="G208" s="268" t="s">
        <v>15</v>
      </c>
      <c r="H208" s="31" t="s">
        <v>27</v>
      </c>
      <c r="I208" s="270" t="s">
        <v>18</v>
      </c>
    </row>
    <row r="209" spans="1:9">
      <c r="A209" s="259"/>
      <c r="B209" s="261"/>
      <c r="C209" s="265"/>
      <c r="D209" s="266"/>
      <c r="E209" s="266"/>
      <c r="F209" s="267"/>
      <c r="G209" s="269"/>
      <c r="H209" s="32"/>
      <c r="I209" s="271"/>
    </row>
    <row r="210" spans="1:9">
      <c r="A210" s="70" t="s">
        <v>132</v>
      </c>
      <c r="B210" s="33" t="s">
        <v>224</v>
      </c>
      <c r="C210" s="241" t="s">
        <v>29</v>
      </c>
      <c r="D210" s="241"/>
      <c r="E210" s="241"/>
      <c r="F210" s="242"/>
      <c r="G210" s="34">
        <v>0.21</v>
      </c>
      <c r="H210" s="34">
        <f>$H$13</f>
        <v>37.700000000000003</v>
      </c>
      <c r="I210" s="35">
        <f>G210*H210</f>
        <v>7.9170000000000007</v>
      </c>
    </row>
    <row r="211" spans="1:9">
      <c r="A211" s="70" t="s">
        <v>133</v>
      </c>
      <c r="B211" s="28" t="s">
        <v>223</v>
      </c>
      <c r="C211" s="240" t="s">
        <v>31</v>
      </c>
      <c r="D211" s="241"/>
      <c r="E211" s="241"/>
      <c r="F211" s="242"/>
      <c r="G211" s="34">
        <v>0.9</v>
      </c>
      <c r="H211" s="34">
        <f>$H$14</f>
        <v>23.3</v>
      </c>
      <c r="I211" s="35">
        <f t="shared" ref="I211:I212" si="14">G211*H211</f>
        <v>20.970000000000002</v>
      </c>
    </row>
    <row r="212" spans="1:9">
      <c r="A212" s="70" t="s">
        <v>134</v>
      </c>
      <c r="B212" s="28" t="s">
        <v>222</v>
      </c>
      <c r="C212" s="240" t="s">
        <v>33</v>
      </c>
      <c r="D212" s="241"/>
      <c r="E212" s="241"/>
      <c r="F212" s="242"/>
      <c r="G212" s="34">
        <v>4</v>
      </c>
      <c r="H212" s="34">
        <f>$H$15</f>
        <v>16.45</v>
      </c>
      <c r="I212" s="35">
        <f t="shared" si="14"/>
        <v>65.8</v>
      </c>
    </row>
    <row r="213" spans="1:9">
      <c r="A213" s="243" t="s">
        <v>34</v>
      </c>
      <c r="B213" s="244"/>
      <c r="C213" s="244"/>
      <c r="D213" s="244"/>
      <c r="E213" s="244"/>
      <c r="F213" s="244"/>
      <c r="G213" s="244"/>
      <c r="H213" s="245"/>
      <c r="I213" s="36">
        <f>SUM(I210:I212)</f>
        <v>94.686999999999998</v>
      </c>
    </row>
    <row r="214" spans="1:9">
      <c r="A214" s="249"/>
      <c r="B214" s="250"/>
      <c r="C214" s="250"/>
      <c r="D214" s="250"/>
      <c r="E214" s="250"/>
      <c r="F214" s="250"/>
      <c r="G214" s="250"/>
      <c r="H214" s="250"/>
      <c r="I214" s="251"/>
    </row>
    <row r="215" spans="1:9">
      <c r="A215" s="252" t="s">
        <v>35</v>
      </c>
      <c r="B215" s="253"/>
      <c r="C215" s="253"/>
      <c r="D215" s="253"/>
      <c r="E215" s="253"/>
      <c r="F215" s="253"/>
      <c r="G215" s="254"/>
      <c r="H215" s="37">
        <f>$H$18</f>
        <v>0.05</v>
      </c>
      <c r="I215" s="38">
        <f>H215*I213</f>
        <v>4.7343500000000001</v>
      </c>
    </row>
    <row r="216" spans="1:9">
      <c r="A216" s="252" t="s">
        <v>36</v>
      </c>
      <c r="B216" s="253"/>
      <c r="C216" s="253"/>
      <c r="D216" s="253"/>
      <c r="E216" s="253"/>
      <c r="F216" s="253"/>
      <c r="G216" s="253"/>
      <c r="H216" s="254"/>
      <c r="I216" s="38">
        <f>I215+I213+I206</f>
        <v>124.13535</v>
      </c>
    </row>
    <row r="217" spans="1:9">
      <c r="A217" s="249"/>
      <c r="B217" s="250"/>
      <c r="C217" s="250"/>
      <c r="D217" s="250"/>
      <c r="E217" s="250"/>
      <c r="F217" s="250"/>
      <c r="G217" s="250"/>
      <c r="H217" s="250"/>
      <c r="I217" s="251"/>
    </row>
    <row r="218" spans="1:9">
      <c r="A218" s="243" t="s">
        <v>37</v>
      </c>
      <c r="B218" s="244"/>
      <c r="C218" s="244"/>
      <c r="D218" s="244"/>
      <c r="E218" s="244"/>
      <c r="F218" s="244"/>
      <c r="G218" s="244"/>
      <c r="H218" s="245"/>
      <c r="I218" s="38">
        <f>I216/H201</f>
        <v>124.13535</v>
      </c>
    </row>
    <row r="219" spans="1:9">
      <c r="A219" s="249"/>
      <c r="B219" s="250"/>
      <c r="C219" s="250"/>
      <c r="D219" s="250"/>
      <c r="E219" s="250"/>
      <c r="F219" s="250"/>
      <c r="G219" s="250"/>
      <c r="H219" s="250"/>
      <c r="I219" s="251"/>
    </row>
    <row r="220" spans="1:9">
      <c r="A220" s="71" t="s">
        <v>135</v>
      </c>
      <c r="B220" s="39"/>
      <c r="C220" s="255" t="s">
        <v>38</v>
      </c>
      <c r="D220" s="256"/>
      <c r="E220" s="257"/>
      <c r="F220" s="39" t="s">
        <v>15</v>
      </c>
      <c r="G220" s="39" t="s">
        <v>0</v>
      </c>
      <c r="H220" s="39" t="s">
        <v>39</v>
      </c>
      <c r="I220" s="30" t="s">
        <v>40</v>
      </c>
    </row>
    <row r="221" spans="1:9">
      <c r="A221" s="70" t="s">
        <v>136</v>
      </c>
      <c r="B221" s="28" t="str">
        <f>B53</f>
        <v>COTAÇÃO</v>
      </c>
      <c r="C221" s="240" t="s">
        <v>43</v>
      </c>
      <c r="D221" s="241"/>
      <c r="E221" s="242"/>
      <c r="F221" s="40">
        <v>0.4</v>
      </c>
      <c r="G221" s="41" t="s">
        <v>225</v>
      </c>
      <c r="H221" s="42">
        <f>$H$24</f>
        <v>45</v>
      </c>
      <c r="I221" s="43">
        <f t="shared" ref="I221:I223" si="15">F221*H221</f>
        <v>18</v>
      </c>
    </row>
    <row r="222" spans="1:9">
      <c r="A222" s="70" t="s">
        <v>137</v>
      </c>
      <c r="B222" s="28">
        <f>B54</f>
        <v>7340</v>
      </c>
      <c r="C222" s="240" t="s">
        <v>46</v>
      </c>
      <c r="D222" s="241"/>
      <c r="E222" s="242"/>
      <c r="F222" s="40">
        <v>2.3E-2</v>
      </c>
      <c r="G222" s="41" t="s">
        <v>53</v>
      </c>
      <c r="H222" s="42">
        <f>$H$25</f>
        <v>5200</v>
      </c>
      <c r="I222" s="43">
        <f t="shared" si="15"/>
        <v>119.6</v>
      </c>
    </row>
    <row r="223" spans="1:9">
      <c r="A223" s="70" t="s">
        <v>138</v>
      </c>
      <c r="B223" s="28">
        <f>B195</f>
        <v>7340</v>
      </c>
      <c r="C223" s="240" t="str">
        <f>C195</f>
        <v>IMUNIZANTE PARA MADEIRA, INCOLOR</v>
      </c>
      <c r="D223" s="241"/>
      <c r="E223" s="242"/>
      <c r="F223" s="40">
        <v>0.12</v>
      </c>
      <c r="G223" s="41" t="s">
        <v>49</v>
      </c>
      <c r="H223" s="42">
        <f>$H$26</f>
        <v>1.8</v>
      </c>
      <c r="I223" s="43">
        <f t="shared" si="15"/>
        <v>0.216</v>
      </c>
    </row>
    <row r="224" spans="1:9">
      <c r="A224" s="243" t="s">
        <v>50</v>
      </c>
      <c r="B224" s="244"/>
      <c r="C224" s="244"/>
      <c r="D224" s="244"/>
      <c r="E224" s="244"/>
      <c r="F224" s="244"/>
      <c r="G224" s="244"/>
      <c r="H224" s="245"/>
      <c r="I224" s="44">
        <f>SUM(I221:I223)</f>
        <v>137.816</v>
      </c>
    </row>
    <row r="225" spans="1:9">
      <c r="A225" s="189"/>
      <c r="B225" s="190"/>
      <c r="C225" s="202" t="s">
        <v>303</v>
      </c>
      <c r="D225" s="190"/>
      <c r="E225" s="190"/>
      <c r="F225" s="190"/>
      <c r="G225" s="190"/>
      <c r="H225" s="191"/>
      <c r="I225" s="44">
        <v>78.52</v>
      </c>
    </row>
    <row r="226" spans="1:9">
      <c r="A226" s="189"/>
      <c r="B226" s="190"/>
      <c r="C226" s="202" t="s">
        <v>51</v>
      </c>
      <c r="D226" s="190"/>
      <c r="E226" s="190"/>
      <c r="F226" s="190"/>
      <c r="G226" s="190"/>
      <c r="H226" s="191"/>
      <c r="I226" s="44">
        <f>I216+I224</f>
        <v>261.95134999999999</v>
      </c>
    </row>
    <row r="227" spans="1:9" ht="15.75" thickBot="1">
      <c r="A227" s="246" t="s">
        <v>304</v>
      </c>
      <c r="B227" s="247"/>
      <c r="C227" s="247"/>
      <c r="D227" s="247"/>
      <c r="E227" s="247"/>
      <c r="F227" s="247"/>
      <c r="G227" s="247"/>
      <c r="H227" s="248"/>
      <c r="I227" s="44">
        <f>I225+I226</f>
        <v>340.47134999999997</v>
      </c>
    </row>
    <row r="228" spans="1:9" ht="15.75" thickBot="1">
      <c r="A228" s="76"/>
      <c r="B228" s="2"/>
      <c r="C228" s="2"/>
      <c r="D228" s="2"/>
      <c r="E228" s="2"/>
      <c r="F228" s="2"/>
      <c r="G228" s="2"/>
      <c r="H228" s="2"/>
      <c r="I228" s="3"/>
    </row>
    <row r="229" spans="1:9">
      <c r="A229" s="73" t="s">
        <v>279</v>
      </c>
      <c r="B229" s="45" t="s">
        <v>11</v>
      </c>
      <c r="C229" s="371" t="s">
        <v>56</v>
      </c>
      <c r="D229" s="372"/>
      <c r="E229" s="372"/>
      <c r="F229" s="373"/>
      <c r="G229" s="45" t="s">
        <v>13</v>
      </c>
      <c r="H229" s="46">
        <v>1</v>
      </c>
      <c r="I229" s="47" t="s">
        <v>3</v>
      </c>
    </row>
    <row r="230" spans="1:9">
      <c r="A230" s="332"/>
      <c r="B230" s="333"/>
      <c r="C230" s="333"/>
      <c r="D230" s="333"/>
      <c r="E230" s="333"/>
      <c r="F230" s="333"/>
      <c r="G230" s="333"/>
      <c r="H230" s="333"/>
      <c r="I230" s="334"/>
    </row>
    <row r="231" spans="1:9">
      <c r="A231" s="344" t="s">
        <v>139</v>
      </c>
      <c r="B231" s="346"/>
      <c r="C231" s="337" t="s">
        <v>14</v>
      </c>
      <c r="D231" s="369"/>
      <c r="E231" s="348" t="s">
        <v>16</v>
      </c>
      <c r="F231" s="349"/>
      <c r="G231" s="348" t="s">
        <v>17</v>
      </c>
      <c r="H231" s="349"/>
      <c r="I231" s="327" t="s">
        <v>18</v>
      </c>
    </row>
    <row r="232" spans="1:9">
      <c r="A232" s="345"/>
      <c r="B232" s="347"/>
      <c r="C232" s="338"/>
      <c r="D232" s="370" t="s">
        <v>15</v>
      </c>
      <c r="E232" s="48" t="s">
        <v>19</v>
      </c>
      <c r="F232" s="49" t="s">
        <v>20</v>
      </c>
      <c r="G232" s="49" t="s">
        <v>21</v>
      </c>
      <c r="H232" s="49" t="s">
        <v>22</v>
      </c>
      <c r="I232" s="328"/>
    </row>
    <row r="233" spans="1:9">
      <c r="A233" s="74" t="s">
        <v>140</v>
      </c>
      <c r="B233" s="49" t="str">
        <f>$B$8</f>
        <v>E9585</v>
      </c>
      <c r="C233" s="49" t="s">
        <v>24</v>
      </c>
      <c r="D233" s="49">
        <v>1</v>
      </c>
      <c r="E233" s="48">
        <v>0.4</v>
      </c>
      <c r="F233" s="49">
        <f>1-E233</f>
        <v>0.6</v>
      </c>
      <c r="G233" s="49">
        <f>$G$8</f>
        <v>38.700000000000003</v>
      </c>
      <c r="H233" s="49">
        <f>$H$8</f>
        <v>15.39</v>
      </c>
      <c r="I233" s="50">
        <f>D233*E233*G233+D233*F233*H233</f>
        <v>24.714000000000002</v>
      </c>
    </row>
    <row r="234" spans="1:9">
      <c r="A234" s="329" t="s">
        <v>25</v>
      </c>
      <c r="B234" s="330"/>
      <c r="C234" s="330"/>
      <c r="D234" s="330"/>
      <c r="E234" s="330"/>
      <c r="F234" s="330"/>
      <c r="G234" s="330"/>
      <c r="H234" s="331"/>
      <c r="I234" s="51">
        <f>SUM(I233)</f>
        <v>24.714000000000002</v>
      </c>
    </row>
    <row r="235" spans="1:9">
      <c r="A235" s="332"/>
      <c r="B235" s="333"/>
      <c r="C235" s="333"/>
      <c r="D235" s="333"/>
      <c r="E235" s="333"/>
      <c r="F235" s="333"/>
      <c r="G235" s="333"/>
      <c r="H235" s="333"/>
      <c r="I235" s="334"/>
    </row>
    <row r="236" spans="1:9">
      <c r="A236" s="344" t="s">
        <v>141</v>
      </c>
      <c r="B236" s="314"/>
      <c r="C236" s="363" t="s">
        <v>26</v>
      </c>
      <c r="D236" s="364"/>
      <c r="E236" s="364"/>
      <c r="F236" s="365"/>
      <c r="G236" s="337" t="s">
        <v>15</v>
      </c>
      <c r="H236" s="52" t="s">
        <v>27</v>
      </c>
      <c r="I236" s="339" t="s">
        <v>18</v>
      </c>
    </row>
    <row r="237" spans="1:9">
      <c r="A237" s="345"/>
      <c r="B237" s="315"/>
      <c r="C237" s="366"/>
      <c r="D237" s="367"/>
      <c r="E237" s="367"/>
      <c r="F237" s="368"/>
      <c r="G237" s="338"/>
      <c r="H237" s="53"/>
      <c r="I237" s="340"/>
    </row>
    <row r="238" spans="1:9">
      <c r="A238" s="74" t="s">
        <v>142</v>
      </c>
      <c r="B238" s="54">
        <f>B13</f>
        <v>90776</v>
      </c>
      <c r="C238" s="335" t="s">
        <v>29</v>
      </c>
      <c r="D238" s="335"/>
      <c r="E238" s="335"/>
      <c r="F238" s="336"/>
      <c r="G238" s="55">
        <v>0.2</v>
      </c>
      <c r="H238" s="55">
        <f>$H$13</f>
        <v>37.700000000000003</v>
      </c>
      <c r="I238" s="56">
        <f>G238*H238</f>
        <v>7.5400000000000009</v>
      </c>
    </row>
    <row r="239" spans="1:9">
      <c r="A239" s="74" t="s">
        <v>143</v>
      </c>
      <c r="B239" s="49">
        <f>B14</f>
        <v>88262</v>
      </c>
      <c r="C239" s="356" t="s">
        <v>31</v>
      </c>
      <c r="D239" s="335"/>
      <c r="E239" s="335"/>
      <c r="F239" s="336"/>
      <c r="G239" s="55">
        <v>0.8</v>
      </c>
      <c r="H239" s="55">
        <f>$H$14</f>
        <v>23.3</v>
      </c>
      <c r="I239" s="56">
        <f t="shared" ref="I239:I240" si="16">G239*H239</f>
        <v>18.64</v>
      </c>
    </row>
    <row r="240" spans="1:9">
      <c r="A240" s="74" t="s">
        <v>144</v>
      </c>
      <c r="B240" s="49">
        <f>B15</f>
        <v>88316</v>
      </c>
      <c r="C240" s="356" t="s">
        <v>33</v>
      </c>
      <c r="D240" s="335"/>
      <c r="E240" s="335"/>
      <c r="F240" s="336"/>
      <c r="G240" s="55">
        <v>4</v>
      </c>
      <c r="H240" s="55">
        <f>$H$15</f>
        <v>16.45</v>
      </c>
      <c r="I240" s="56">
        <f t="shared" si="16"/>
        <v>65.8</v>
      </c>
    </row>
    <row r="241" spans="1:9">
      <c r="A241" s="329" t="s">
        <v>34</v>
      </c>
      <c r="B241" s="330"/>
      <c r="C241" s="330"/>
      <c r="D241" s="330"/>
      <c r="E241" s="330"/>
      <c r="F241" s="330"/>
      <c r="G241" s="330"/>
      <c r="H241" s="331"/>
      <c r="I241" s="57">
        <f>SUM(I238:I240)</f>
        <v>91.97999999999999</v>
      </c>
    </row>
    <row r="242" spans="1:9">
      <c r="A242" s="332"/>
      <c r="B242" s="333"/>
      <c r="C242" s="333"/>
      <c r="D242" s="333"/>
      <c r="E242" s="333"/>
      <c r="F242" s="333"/>
      <c r="G242" s="333"/>
      <c r="H242" s="333"/>
      <c r="I242" s="334"/>
    </row>
    <row r="243" spans="1:9">
      <c r="A243" s="309" t="s">
        <v>35</v>
      </c>
      <c r="B243" s="310"/>
      <c r="C243" s="310"/>
      <c r="D243" s="310"/>
      <c r="E243" s="310"/>
      <c r="F243" s="310"/>
      <c r="G243" s="311"/>
      <c r="H243" s="58">
        <f>$H$18</f>
        <v>0.05</v>
      </c>
      <c r="I243" s="16">
        <f>H243*I241</f>
        <v>4.5989999999999993</v>
      </c>
    </row>
    <row r="244" spans="1:9">
      <c r="A244" s="309" t="s">
        <v>36</v>
      </c>
      <c r="B244" s="310"/>
      <c r="C244" s="310"/>
      <c r="D244" s="310"/>
      <c r="E244" s="310"/>
      <c r="F244" s="310"/>
      <c r="G244" s="310"/>
      <c r="H244" s="311"/>
      <c r="I244" s="16">
        <f>I243+I241+I234</f>
        <v>121.29299999999999</v>
      </c>
    </row>
    <row r="245" spans="1:9">
      <c r="A245" s="332"/>
      <c r="B245" s="333"/>
      <c r="C245" s="333"/>
      <c r="D245" s="333"/>
      <c r="E245" s="333"/>
      <c r="F245" s="333"/>
      <c r="G245" s="333"/>
      <c r="H245" s="333"/>
      <c r="I245" s="334"/>
    </row>
    <row r="246" spans="1:9">
      <c r="A246" s="329" t="s">
        <v>37</v>
      </c>
      <c r="B246" s="330"/>
      <c r="C246" s="330"/>
      <c r="D246" s="330"/>
      <c r="E246" s="330"/>
      <c r="F246" s="330"/>
      <c r="G246" s="330"/>
      <c r="H246" s="331"/>
      <c r="I246" s="16">
        <f>I244/H229</f>
        <v>121.29299999999999</v>
      </c>
    </row>
    <row r="247" spans="1:9">
      <c r="A247" s="332"/>
      <c r="B247" s="333"/>
      <c r="C247" s="333"/>
      <c r="D247" s="333"/>
      <c r="E247" s="333"/>
      <c r="F247" s="333"/>
      <c r="G247" s="333"/>
      <c r="H247" s="333"/>
      <c r="I247" s="334"/>
    </row>
    <row r="248" spans="1:9">
      <c r="A248" s="75" t="s">
        <v>145</v>
      </c>
      <c r="B248" s="59"/>
      <c r="C248" s="353" t="s">
        <v>38</v>
      </c>
      <c r="D248" s="354"/>
      <c r="E248" s="355"/>
      <c r="F248" s="59" t="s">
        <v>15</v>
      </c>
      <c r="G248" s="59" t="s">
        <v>0</v>
      </c>
      <c r="H248" s="59" t="s">
        <v>39</v>
      </c>
      <c r="I248" s="51" t="s">
        <v>40</v>
      </c>
    </row>
    <row r="249" spans="1:9">
      <c r="A249" s="74" t="s">
        <v>146</v>
      </c>
      <c r="B249" s="49" t="str">
        <f>B24</f>
        <v>M0399</v>
      </c>
      <c r="C249" s="356" t="s">
        <v>43</v>
      </c>
      <c r="D249" s="335"/>
      <c r="E249" s="336"/>
      <c r="F249" s="60">
        <v>0.1</v>
      </c>
      <c r="G249" s="61" t="s">
        <v>225</v>
      </c>
      <c r="H249" s="62">
        <f>$H$24</f>
        <v>45</v>
      </c>
      <c r="I249" s="63">
        <f t="shared" ref="I249:I251" si="17">F249*H249</f>
        <v>4.5</v>
      </c>
    </row>
    <row r="250" spans="1:9">
      <c r="A250" s="74" t="s">
        <v>147</v>
      </c>
      <c r="B250" s="49" t="str">
        <f>B25</f>
        <v>COTAÇÃO</v>
      </c>
      <c r="C250" s="356" t="s">
        <v>46</v>
      </c>
      <c r="D250" s="335"/>
      <c r="E250" s="336"/>
      <c r="F250" s="60">
        <v>1.2E-2</v>
      </c>
      <c r="G250" s="61" t="s">
        <v>53</v>
      </c>
      <c r="H250" s="62">
        <f>$H$25</f>
        <v>5200</v>
      </c>
      <c r="I250" s="63">
        <f t="shared" si="17"/>
        <v>62.4</v>
      </c>
    </row>
    <row r="251" spans="1:9">
      <c r="A251" s="74" t="s">
        <v>148</v>
      </c>
      <c r="B251" s="49">
        <f>B26</f>
        <v>7340</v>
      </c>
      <c r="C251" s="356" t="str">
        <f>C223</f>
        <v>IMUNIZANTE PARA MADEIRA, INCOLOR</v>
      </c>
      <c r="D251" s="335"/>
      <c r="E251" s="336"/>
      <c r="F251" s="60">
        <v>0.1</v>
      </c>
      <c r="G251" s="61" t="s">
        <v>49</v>
      </c>
      <c r="H251" s="62">
        <f>$H$26</f>
        <v>1.8</v>
      </c>
      <c r="I251" s="63">
        <f t="shared" si="17"/>
        <v>0.18000000000000002</v>
      </c>
    </row>
    <row r="252" spans="1:9">
      <c r="A252" s="329" t="s">
        <v>50</v>
      </c>
      <c r="B252" s="330"/>
      <c r="C252" s="330"/>
      <c r="D252" s="330"/>
      <c r="E252" s="330"/>
      <c r="F252" s="330"/>
      <c r="G252" s="330"/>
      <c r="H252" s="331"/>
      <c r="I252" s="64">
        <f>SUM(I249:I251)</f>
        <v>67.080000000000013</v>
      </c>
    </row>
    <row r="253" spans="1:9">
      <c r="A253" s="194"/>
      <c r="B253" s="195"/>
      <c r="C253" s="199" t="s">
        <v>307</v>
      </c>
      <c r="D253" s="195"/>
      <c r="E253" s="195"/>
      <c r="F253" s="195"/>
      <c r="G253" s="195"/>
      <c r="H253" s="196"/>
      <c r="I253" s="197">
        <v>53.16</v>
      </c>
    </row>
    <row r="254" spans="1:9">
      <c r="A254" s="194"/>
      <c r="B254" s="195"/>
      <c r="C254" s="203" t="s">
        <v>51</v>
      </c>
      <c r="D254" s="195"/>
      <c r="E254" s="195"/>
      <c r="F254" s="195"/>
      <c r="G254" s="195"/>
      <c r="H254" s="196"/>
      <c r="I254" s="197">
        <f>I244+I252</f>
        <v>188.37299999999999</v>
      </c>
    </row>
    <row r="255" spans="1:9" ht="15.75" thickBot="1">
      <c r="A255" s="357" t="s">
        <v>305</v>
      </c>
      <c r="B255" s="358"/>
      <c r="C255" s="358"/>
      <c r="D255" s="358"/>
      <c r="E255" s="358"/>
      <c r="F255" s="358"/>
      <c r="G255" s="358"/>
      <c r="H255" s="359"/>
      <c r="I255" s="23">
        <f>I253+I254</f>
        <v>241.53299999999999</v>
      </c>
    </row>
    <row r="256" spans="1:9" ht="15.75" thickBot="1">
      <c r="A256" s="380"/>
      <c r="B256" s="381"/>
      <c r="C256" s="381"/>
      <c r="D256" s="381"/>
      <c r="E256" s="381"/>
      <c r="F256" s="381"/>
      <c r="G256" s="381"/>
      <c r="H256" s="381"/>
      <c r="I256" s="382"/>
    </row>
    <row r="257" spans="1:9">
      <c r="A257" s="69" t="s">
        <v>296</v>
      </c>
      <c r="B257" s="24" t="s">
        <v>69</v>
      </c>
      <c r="C257" s="272" t="s">
        <v>70</v>
      </c>
      <c r="D257" s="273"/>
      <c r="E257" s="273"/>
      <c r="F257" s="274"/>
      <c r="G257" s="24" t="s">
        <v>13</v>
      </c>
      <c r="H257" s="25">
        <v>1</v>
      </c>
      <c r="I257" s="26" t="s">
        <v>3</v>
      </c>
    </row>
    <row r="258" spans="1:9">
      <c r="A258" s="249"/>
      <c r="B258" s="250"/>
      <c r="C258" s="250"/>
      <c r="D258" s="250"/>
      <c r="E258" s="250"/>
      <c r="F258" s="250"/>
      <c r="G258" s="250"/>
      <c r="H258" s="250"/>
      <c r="I258" s="251"/>
    </row>
    <row r="259" spans="1:9">
      <c r="A259" s="258" t="s">
        <v>149</v>
      </c>
      <c r="B259" s="275"/>
      <c r="C259" s="268" t="s">
        <v>14</v>
      </c>
      <c r="D259" s="277"/>
      <c r="E259" s="279" t="s">
        <v>16</v>
      </c>
      <c r="F259" s="280"/>
      <c r="G259" s="279" t="s">
        <v>17</v>
      </c>
      <c r="H259" s="280"/>
      <c r="I259" s="281" t="s">
        <v>18</v>
      </c>
    </row>
    <row r="260" spans="1:9">
      <c r="A260" s="259"/>
      <c r="B260" s="276"/>
      <c r="C260" s="269"/>
      <c r="D260" s="278" t="s">
        <v>15</v>
      </c>
      <c r="E260" s="27" t="s">
        <v>19</v>
      </c>
      <c r="F260" s="28" t="s">
        <v>20</v>
      </c>
      <c r="G260" s="28" t="s">
        <v>21</v>
      </c>
      <c r="H260" s="28" t="s">
        <v>22</v>
      </c>
      <c r="I260" s="282"/>
    </row>
    <row r="261" spans="1:9">
      <c r="A261" s="70" t="s">
        <v>150</v>
      </c>
      <c r="B261" s="28" t="str">
        <f>$B$8</f>
        <v>E9585</v>
      </c>
      <c r="C261" s="28" t="s">
        <v>24</v>
      </c>
      <c r="D261" s="28">
        <v>1</v>
      </c>
      <c r="E261" s="27">
        <v>0.4</v>
      </c>
      <c r="F261" s="28">
        <f>1-E261</f>
        <v>0.6</v>
      </c>
      <c r="G261" s="28">
        <f>$G$8</f>
        <v>38.700000000000003</v>
      </c>
      <c r="H261" s="28">
        <f>$H$8</f>
        <v>15.39</v>
      </c>
      <c r="I261" s="29">
        <f>D261*E261*G261+D261*F261*H261</f>
        <v>24.714000000000002</v>
      </c>
    </row>
    <row r="262" spans="1:9">
      <c r="A262" s="243" t="s">
        <v>25</v>
      </c>
      <c r="B262" s="244"/>
      <c r="C262" s="244"/>
      <c r="D262" s="244"/>
      <c r="E262" s="244"/>
      <c r="F262" s="244"/>
      <c r="G262" s="244"/>
      <c r="H262" s="245"/>
      <c r="I262" s="30">
        <f>SUM(I261)</f>
        <v>24.714000000000002</v>
      </c>
    </row>
    <row r="263" spans="1:9">
      <c r="A263" s="249"/>
      <c r="B263" s="250"/>
      <c r="C263" s="250"/>
      <c r="D263" s="250"/>
      <c r="E263" s="250"/>
      <c r="F263" s="250"/>
      <c r="G263" s="250"/>
      <c r="H263" s="250"/>
      <c r="I263" s="251"/>
    </row>
    <row r="264" spans="1:9">
      <c r="A264" s="258" t="s">
        <v>151</v>
      </c>
      <c r="B264" s="260"/>
      <c r="C264" s="262" t="s">
        <v>26</v>
      </c>
      <c r="D264" s="263"/>
      <c r="E264" s="263"/>
      <c r="F264" s="264"/>
      <c r="G264" s="268" t="s">
        <v>15</v>
      </c>
      <c r="H264" s="31" t="s">
        <v>27</v>
      </c>
      <c r="I264" s="270" t="s">
        <v>18</v>
      </c>
    </row>
    <row r="265" spans="1:9">
      <c r="A265" s="259"/>
      <c r="B265" s="261"/>
      <c r="C265" s="265"/>
      <c r="D265" s="266"/>
      <c r="E265" s="266"/>
      <c r="F265" s="267"/>
      <c r="G265" s="269"/>
      <c r="H265" s="32"/>
      <c r="I265" s="271"/>
    </row>
    <row r="266" spans="1:9">
      <c r="A266" s="70" t="s">
        <v>152</v>
      </c>
      <c r="B266" s="33">
        <f>B41</f>
        <v>90776</v>
      </c>
      <c r="C266" s="241" t="s">
        <v>29</v>
      </c>
      <c r="D266" s="241"/>
      <c r="E266" s="241"/>
      <c r="F266" s="242"/>
      <c r="G266" s="34">
        <v>0.1</v>
      </c>
      <c r="H266" s="34">
        <f>$H$13</f>
        <v>37.700000000000003</v>
      </c>
      <c r="I266" s="35">
        <f>G266*H266</f>
        <v>3.7700000000000005</v>
      </c>
    </row>
    <row r="267" spans="1:9">
      <c r="A267" s="70" t="s">
        <v>153</v>
      </c>
      <c r="B267" s="28">
        <f>B42</f>
        <v>88262</v>
      </c>
      <c r="C267" s="240" t="s">
        <v>31</v>
      </c>
      <c r="D267" s="241"/>
      <c r="E267" s="241"/>
      <c r="F267" s="242"/>
      <c r="G267" s="34">
        <v>0.9</v>
      </c>
      <c r="H267" s="34">
        <f>$H$14</f>
        <v>23.3</v>
      </c>
      <c r="I267" s="35">
        <f t="shared" ref="I267:I268" si="18">G267*H267</f>
        <v>20.970000000000002</v>
      </c>
    </row>
    <row r="268" spans="1:9">
      <c r="A268" s="70" t="s">
        <v>154</v>
      </c>
      <c r="B268" s="28">
        <f>B43</f>
        <v>88316</v>
      </c>
      <c r="C268" s="240" t="s">
        <v>33</v>
      </c>
      <c r="D268" s="241"/>
      <c r="E268" s="241"/>
      <c r="F268" s="242"/>
      <c r="G268" s="34">
        <v>4</v>
      </c>
      <c r="H268" s="34">
        <f>$H$15</f>
        <v>16.45</v>
      </c>
      <c r="I268" s="35">
        <f t="shared" si="18"/>
        <v>65.8</v>
      </c>
    </row>
    <row r="269" spans="1:9">
      <c r="A269" s="243" t="s">
        <v>34</v>
      </c>
      <c r="B269" s="244"/>
      <c r="C269" s="244"/>
      <c r="D269" s="244"/>
      <c r="E269" s="244"/>
      <c r="F269" s="244"/>
      <c r="G269" s="244"/>
      <c r="H269" s="245"/>
      <c r="I269" s="36">
        <f>SUM(I266:I268)</f>
        <v>90.539999999999992</v>
      </c>
    </row>
    <row r="270" spans="1:9">
      <c r="A270" s="249"/>
      <c r="B270" s="250"/>
      <c r="C270" s="250"/>
      <c r="D270" s="250"/>
      <c r="E270" s="250"/>
      <c r="F270" s="250"/>
      <c r="G270" s="250"/>
      <c r="H270" s="250"/>
      <c r="I270" s="251"/>
    </row>
    <row r="271" spans="1:9">
      <c r="A271" s="252" t="s">
        <v>35</v>
      </c>
      <c r="B271" s="253"/>
      <c r="C271" s="253"/>
      <c r="D271" s="253"/>
      <c r="E271" s="253"/>
      <c r="F271" s="253"/>
      <c r="G271" s="254"/>
      <c r="H271" s="37">
        <f>$H$18</f>
        <v>0.05</v>
      </c>
      <c r="I271" s="38">
        <f>H271*I269</f>
        <v>4.5270000000000001</v>
      </c>
    </row>
    <row r="272" spans="1:9">
      <c r="A272" s="252" t="s">
        <v>36</v>
      </c>
      <c r="B272" s="253"/>
      <c r="C272" s="253"/>
      <c r="D272" s="253"/>
      <c r="E272" s="253"/>
      <c r="F272" s="253"/>
      <c r="G272" s="253"/>
      <c r="H272" s="254"/>
      <c r="I272" s="38">
        <f>I271+I269+I262</f>
        <v>119.78099999999999</v>
      </c>
    </row>
    <row r="273" spans="1:9">
      <c r="A273" s="249"/>
      <c r="B273" s="250"/>
      <c r="C273" s="250"/>
      <c r="D273" s="250"/>
      <c r="E273" s="250"/>
      <c r="F273" s="250"/>
      <c r="G273" s="250"/>
      <c r="H273" s="250"/>
      <c r="I273" s="251"/>
    </row>
    <row r="274" spans="1:9">
      <c r="A274" s="243" t="s">
        <v>37</v>
      </c>
      <c r="B274" s="244"/>
      <c r="C274" s="244"/>
      <c r="D274" s="244"/>
      <c r="E274" s="244"/>
      <c r="F274" s="244"/>
      <c r="G274" s="244"/>
      <c r="H274" s="245"/>
      <c r="I274" s="38">
        <f>I272/H257</f>
        <v>119.78099999999999</v>
      </c>
    </row>
    <row r="275" spans="1:9">
      <c r="A275" s="249"/>
      <c r="B275" s="250"/>
      <c r="C275" s="250"/>
      <c r="D275" s="250"/>
      <c r="E275" s="250"/>
      <c r="F275" s="250"/>
      <c r="G275" s="250"/>
      <c r="H275" s="250"/>
      <c r="I275" s="251"/>
    </row>
    <row r="276" spans="1:9">
      <c r="A276" s="71" t="s">
        <v>155</v>
      </c>
      <c r="B276" s="39"/>
      <c r="C276" s="255" t="s">
        <v>38</v>
      </c>
      <c r="D276" s="256"/>
      <c r="E276" s="257"/>
      <c r="F276" s="39" t="s">
        <v>15</v>
      </c>
      <c r="G276" s="39" t="s">
        <v>0</v>
      </c>
      <c r="H276" s="39" t="s">
        <v>39</v>
      </c>
      <c r="I276" s="30" t="s">
        <v>40</v>
      </c>
    </row>
    <row r="277" spans="1:9">
      <c r="A277" s="70" t="s">
        <v>156</v>
      </c>
      <c r="B277" s="28" t="str">
        <f>B52</f>
        <v>M399</v>
      </c>
      <c r="C277" s="240" t="s">
        <v>43</v>
      </c>
      <c r="D277" s="241"/>
      <c r="E277" s="242"/>
      <c r="F277" s="40">
        <v>1</v>
      </c>
      <c r="G277" s="41" t="s">
        <v>225</v>
      </c>
      <c r="H277" s="42">
        <f>$H$24</f>
        <v>45</v>
      </c>
      <c r="I277" s="43">
        <f t="shared" ref="I277:I279" si="19">F277*H277</f>
        <v>45</v>
      </c>
    </row>
    <row r="278" spans="1:9">
      <c r="A278" s="70" t="s">
        <v>157</v>
      </c>
      <c r="B278" s="28" t="str">
        <f>B53</f>
        <v>COTAÇÃO</v>
      </c>
      <c r="C278" s="240" t="s">
        <v>46</v>
      </c>
      <c r="D278" s="241"/>
      <c r="E278" s="242"/>
      <c r="F278" s="40">
        <v>0.04</v>
      </c>
      <c r="G278" s="41" t="s">
        <v>53</v>
      </c>
      <c r="H278" s="42">
        <f>$H$25</f>
        <v>5200</v>
      </c>
      <c r="I278" s="43">
        <f t="shared" si="19"/>
        <v>208</v>
      </c>
    </row>
    <row r="279" spans="1:9">
      <c r="A279" s="70" t="s">
        <v>158</v>
      </c>
      <c r="B279" s="28">
        <f>B54</f>
        <v>7340</v>
      </c>
      <c r="C279" s="240" t="str">
        <f>C251</f>
        <v>IMUNIZANTE PARA MADEIRA, INCOLOR</v>
      </c>
      <c r="D279" s="241"/>
      <c r="E279" s="242"/>
      <c r="F279" s="40">
        <v>0.02</v>
      </c>
      <c r="G279" s="41" t="s">
        <v>49</v>
      </c>
      <c r="H279" s="42">
        <f>$H$26</f>
        <v>1.8</v>
      </c>
      <c r="I279" s="43">
        <f t="shared" si="19"/>
        <v>3.6000000000000004E-2</v>
      </c>
    </row>
    <row r="280" spans="1:9">
      <c r="A280" s="243" t="s">
        <v>50</v>
      </c>
      <c r="B280" s="244"/>
      <c r="C280" s="244"/>
      <c r="D280" s="244"/>
      <c r="E280" s="244"/>
      <c r="F280" s="244"/>
      <c r="G280" s="244"/>
      <c r="H280" s="245"/>
      <c r="I280" s="44">
        <f>SUM(I277:I279)</f>
        <v>253.036</v>
      </c>
    </row>
    <row r="281" spans="1:9">
      <c r="A281" s="189"/>
      <c r="B281" s="190"/>
      <c r="C281" s="193" t="s">
        <v>303</v>
      </c>
      <c r="D281" s="190"/>
      <c r="E281" s="190"/>
      <c r="F281" s="190"/>
      <c r="G281" s="190"/>
      <c r="H281" s="191"/>
      <c r="I281" s="44">
        <v>111.87</v>
      </c>
    </row>
    <row r="282" spans="1:9">
      <c r="A282" s="189"/>
      <c r="B282" s="190"/>
      <c r="C282" s="205" t="s">
        <v>51</v>
      </c>
      <c r="D282" s="190"/>
      <c r="E282" s="190"/>
      <c r="F282" s="190"/>
      <c r="G282" s="190"/>
      <c r="H282" s="191"/>
      <c r="I282" s="44">
        <f>I280+I274</f>
        <v>372.81700000000001</v>
      </c>
    </row>
    <row r="283" spans="1:9" ht="15.75" thickBot="1">
      <c r="A283" s="246" t="s">
        <v>304</v>
      </c>
      <c r="B283" s="247"/>
      <c r="C283" s="247"/>
      <c r="D283" s="247"/>
      <c r="E283" s="247"/>
      <c r="F283" s="247"/>
      <c r="G283" s="247"/>
      <c r="H283" s="248"/>
      <c r="I283" s="44">
        <f>I281+I282</f>
        <v>484.68700000000001</v>
      </c>
    </row>
    <row r="284" spans="1:9">
      <c r="A284" s="69" t="s">
        <v>308</v>
      </c>
      <c r="B284" s="24" t="s">
        <v>69</v>
      </c>
      <c r="C284" s="272" t="s">
        <v>309</v>
      </c>
      <c r="D284" s="273"/>
      <c r="E284" s="273"/>
      <c r="F284" s="274"/>
      <c r="G284" s="24" t="s">
        <v>13</v>
      </c>
      <c r="H284" s="25">
        <v>1</v>
      </c>
      <c r="I284" s="26" t="s">
        <v>4</v>
      </c>
    </row>
    <row r="285" spans="1:9">
      <c r="A285" s="249"/>
      <c r="B285" s="250"/>
      <c r="C285" s="250"/>
      <c r="D285" s="250"/>
      <c r="E285" s="250"/>
      <c r="F285" s="250"/>
      <c r="G285" s="250"/>
      <c r="H285" s="250"/>
      <c r="I285" s="251"/>
    </row>
    <row r="286" spans="1:9">
      <c r="A286" s="258" t="s">
        <v>310</v>
      </c>
      <c r="B286" s="275"/>
      <c r="C286" s="268" t="s">
        <v>14</v>
      </c>
      <c r="D286" s="277"/>
      <c r="E286" s="279" t="s">
        <v>16</v>
      </c>
      <c r="F286" s="280"/>
      <c r="G286" s="279" t="s">
        <v>17</v>
      </c>
      <c r="H286" s="280"/>
      <c r="I286" s="281" t="s">
        <v>18</v>
      </c>
    </row>
    <row r="287" spans="1:9">
      <c r="A287" s="259"/>
      <c r="B287" s="276"/>
      <c r="C287" s="269"/>
      <c r="D287" s="278" t="s">
        <v>15</v>
      </c>
      <c r="E287" s="27" t="s">
        <v>19</v>
      </c>
      <c r="F287" s="28" t="s">
        <v>20</v>
      </c>
      <c r="G287" s="28" t="s">
        <v>21</v>
      </c>
      <c r="H287" s="28" t="s">
        <v>22</v>
      </c>
      <c r="I287" s="282"/>
    </row>
    <row r="288" spans="1:9">
      <c r="A288" s="70" t="s">
        <v>311</v>
      </c>
      <c r="B288" s="28" t="str">
        <f>$B$8</f>
        <v>E9585</v>
      </c>
      <c r="C288" s="28" t="s">
        <v>24</v>
      </c>
      <c r="D288" s="28">
        <v>0.4</v>
      </c>
      <c r="E288" s="27">
        <v>1</v>
      </c>
      <c r="F288" s="28">
        <v>0</v>
      </c>
      <c r="G288" s="28">
        <v>38.700000000000003</v>
      </c>
      <c r="H288" s="28">
        <f>$H$8</f>
        <v>15.39</v>
      </c>
      <c r="I288" s="29">
        <f>D288*E288*G288+D288*F288*H288</f>
        <v>15.480000000000002</v>
      </c>
    </row>
    <row r="289" spans="1:9">
      <c r="A289" s="243" t="s">
        <v>25</v>
      </c>
      <c r="B289" s="244"/>
      <c r="C289" s="244"/>
      <c r="D289" s="244"/>
      <c r="E289" s="244"/>
      <c r="F289" s="244"/>
      <c r="G289" s="244"/>
      <c r="H289" s="245"/>
      <c r="I289" s="30">
        <f>SUM(I288)</f>
        <v>15.480000000000002</v>
      </c>
    </row>
    <row r="290" spans="1:9">
      <c r="A290" s="249"/>
      <c r="B290" s="250"/>
      <c r="C290" s="250"/>
      <c r="D290" s="250"/>
      <c r="E290" s="250"/>
      <c r="F290" s="250"/>
      <c r="G290" s="250"/>
      <c r="H290" s="250"/>
      <c r="I290" s="251"/>
    </row>
    <row r="291" spans="1:9">
      <c r="A291" s="258" t="s">
        <v>312</v>
      </c>
      <c r="B291" s="260"/>
      <c r="C291" s="262" t="s">
        <v>26</v>
      </c>
      <c r="D291" s="263"/>
      <c r="E291" s="263"/>
      <c r="F291" s="264"/>
      <c r="G291" s="268" t="s">
        <v>15</v>
      </c>
      <c r="H291" s="31" t="s">
        <v>27</v>
      </c>
      <c r="I291" s="270" t="s">
        <v>18</v>
      </c>
    </row>
    <row r="292" spans="1:9">
      <c r="A292" s="259"/>
      <c r="B292" s="261"/>
      <c r="C292" s="265"/>
      <c r="D292" s="266"/>
      <c r="E292" s="266"/>
      <c r="F292" s="267"/>
      <c r="G292" s="269"/>
      <c r="H292" s="32"/>
      <c r="I292" s="271"/>
    </row>
    <row r="293" spans="1:9">
      <c r="A293" s="70" t="s">
        <v>313</v>
      </c>
      <c r="B293" s="33">
        <f>B68</f>
        <v>0</v>
      </c>
      <c r="C293" s="241" t="s">
        <v>29</v>
      </c>
      <c r="D293" s="241"/>
      <c r="E293" s="241"/>
      <c r="F293" s="242"/>
      <c r="G293" s="34">
        <v>0.25</v>
      </c>
      <c r="H293" s="34">
        <f>$H$13</f>
        <v>37.700000000000003</v>
      </c>
      <c r="I293" s="35">
        <f>G293*H293</f>
        <v>9.4250000000000007</v>
      </c>
    </row>
    <row r="294" spans="1:9">
      <c r="A294" s="70" t="s">
        <v>314</v>
      </c>
      <c r="B294" s="28">
        <f>B69</f>
        <v>90776</v>
      </c>
      <c r="C294" s="240" t="s">
        <v>31</v>
      </c>
      <c r="D294" s="241"/>
      <c r="E294" s="241"/>
      <c r="F294" s="242"/>
      <c r="G294" s="34">
        <v>0.75</v>
      </c>
      <c r="H294" s="34">
        <f>$H$14</f>
        <v>23.3</v>
      </c>
      <c r="I294" s="35">
        <f t="shared" ref="I294:I295" si="20">G294*H294</f>
        <v>17.475000000000001</v>
      </c>
    </row>
    <row r="295" spans="1:9">
      <c r="A295" s="70" t="s">
        <v>315</v>
      </c>
      <c r="B295" s="28">
        <f>B70</f>
        <v>88262</v>
      </c>
      <c r="C295" s="240" t="s">
        <v>33</v>
      </c>
      <c r="D295" s="241"/>
      <c r="E295" s="241"/>
      <c r="F295" s="242"/>
      <c r="G295" s="34">
        <v>2.2999999999999998</v>
      </c>
      <c r="H295" s="34">
        <f>$H$15</f>
        <v>16.45</v>
      </c>
      <c r="I295" s="35">
        <f t="shared" si="20"/>
        <v>37.834999999999994</v>
      </c>
    </row>
    <row r="296" spans="1:9">
      <c r="A296" s="243" t="s">
        <v>34</v>
      </c>
      <c r="B296" s="244"/>
      <c r="C296" s="244"/>
      <c r="D296" s="244"/>
      <c r="E296" s="244"/>
      <c r="F296" s="244"/>
      <c r="G296" s="244"/>
      <c r="H296" s="245"/>
      <c r="I296" s="36">
        <f>SUM(I293:I295)</f>
        <v>64.734999999999999</v>
      </c>
    </row>
    <row r="297" spans="1:9">
      <c r="A297" s="249"/>
      <c r="B297" s="250"/>
      <c r="C297" s="250"/>
      <c r="D297" s="250"/>
      <c r="E297" s="250"/>
      <c r="F297" s="250"/>
      <c r="G297" s="250"/>
      <c r="H297" s="250"/>
      <c r="I297" s="251"/>
    </row>
    <row r="298" spans="1:9">
      <c r="A298" s="252" t="s">
        <v>35</v>
      </c>
      <c r="B298" s="253"/>
      <c r="C298" s="253"/>
      <c r="D298" s="253"/>
      <c r="E298" s="253"/>
      <c r="F298" s="253"/>
      <c r="G298" s="254"/>
      <c r="H298" s="37">
        <f>$H$18</f>
        <v>0.05</v>
      </c>
      <c r="I298" s="38">
        <f>H298*I296</f>
        <v>3.2367500000000002</v>
      </c>
    </row>
    <row r="299" spans="1:9">
      <c r="A299" s="252" t="s">
        <v>36</v>
      </c>
      <c r="B299" s="253"/>
      <c r="C299" s="253"/>
      <c r="D299" s="253"/>
      <c r="E299" s="253"/>
      <c r="F299" s="253"/>
      <c r="G299" s="253"/>
      <c r="H299" s="254"/>
      <c r="I299" s="38">
        <f>I298+I296+I289</f>
        <v>83.451750000000004</v>
      </c>
    </row>
    <row r="300" spans="1:9">
      <c r="A300" s="249"/>
      <c r="B300" s="250"/>
      <c r="C300" s="250"/>
      <c r="D300" s="250"/>
      <c r="E300" s="250"/>
      <c r="F300" s="250"/>
      <c r="G300" s="250"/>
      <c r="H300" s="250"/>
      <c r="I300" s="251"/>
    </row>
    <row r="301" spans="1:9">
      <c r="A301" s="243" t="s">
        <v>37</v>
      </c>
      <c r="B301" s="244"/>
      <c r="C301" s="244"/>
      <c r="D301" s="244"/>
      <c r="E301" s="244"/>
      <c r="F301" s="244"/>
      <c r="G301" s="244"/>
      <c r="H301" s="245"/>
      <c r="I301" s="38">
        <f>I299/H284</f>
        <v>83.451750000000004</v>
      </c>
    </row>
    <row r="302" spans="1:9">
      <c r="A302" s="249"/>
      <c r="B302" s="250"/>
      <c r="C302" s="250"/>
      <c r="D302" s="250"/>
      <c r="E302" s="250"/>
      <c r="F302" s="250"/>
      <c r="G302" s="250"/>
      <c r="H302" s="250"/>
      <c r="I302" s="251"/>
    </row>
    <row r="303" spans="1:9">
      <c r="A303" s="71" t="s">
        <v>316</v>
      </c>
      <c r="B303" s="39"/>
      <c r="C303" s="255" t="s">
        <v>38</v>
      </c>
      <c r="D303" s="256"/>
      <c r="E303" s="257"/>
      <c r="F303" s="39" t="s">
        <v>15</v>
      </c>
      <c r="G303" s="39" t="s">
        <v>0</v>
      </c>
      <c r="H303" s="39" t="s">
        <v>39</v>
      </c>
      <c r="I303" s="30" t="s">
        <v>40</v>
      </c>
    </row>
    <row r="304" spans="1:9">
      <c r="A304" s="70" t="s">
        <v>317</v>
      </c>
      <c r="B304" s="28">
        <f>B79</f>
        <v>0</v>
      </c>
      <c r="C304" s="240" t="s">
        <v>43</v>
      </c>
      <c r="D304" s="241"/>
      <c r="E304" s="242"/>
      <c r="F304" s="40">
        <v>2</v>
      </c>
      <c r="G304" s="41" t="s">
        <v>225</v>
      </c>
      <c r="H304" s="42">
        <f>$H$24</f>
        <v>45</v>
      </c>
      <c r="I304" s="43">
        <f t="shared" ref="I304:I307" si="21">F304*H304</f>
        <v>90</v>
      </c>
    </row>
    <row r="305" spans="1:9">
      <c r="A305" s="70" t="s">
        <v>318</v>
      </c>
      <c r="B305" s="28" t="str">
        <f>B80</f>
        <v>M399</v>
      </c>
      <c r="C305" s="240" t="s">
        <v>46</v>
      </c>
      <c r="D305" s="241"/>
      <c r="E305" s="242"/>
      <c r="F305" s="40">
        <v>0.1115</v>
      </c>
      <c r="G305" s="41" t="s">
        <v>53</v>
      </c>
      <c r="H305" s="42">
        <f>$H$25</f>
        <v>5200</v>
      </c>
      <c r="I305" s="43">
        <f t="shared" si="21"/>
        <v>579.79999999999995</v>
      </c>
    </row>
    <row r="306" spans="1:9">
      <c r="A306" s="70" t="s">
        <v>319</v>
      </c>
      <c r="B306" s="28" t="s">
        <v>320</v>
      </c>
      <c r="C306" s="240" t="s">
        <v>321</v>
      </c>
      <c r="D306" s="241"/>
      <c r="E306" s="242"/>
      <c r="F306" s="40">
        <v>1.76</v>
      </c>
      <c r="G306" s="41" t="s">
        <v>49</v>
      </c>
      <c r="H306" s="42">
        <f>$H$26</f>
        <v>1.8</v>
      </c>
      <c r="I306" s="43">
        <f t="shared" ref="I306" si="22">F306*H306</f>
        <v>3.1680000000000001</v>
      </c>
    </row>
    <row r="307" spans="1:9">
      <c r="A307" s="70" t="s">
        <v>319</v>
      </c>
      <c r="B307" s="28" t="s">
        <v>322</v>
      </c>
      <c r="C307" s="240" t="s">
        <v>323</v>
      </c>
      <c r="D307" s="241"/>
      <c r="E307" s="242"/>
      <c r="F307" s="40">
        <v>0.2</v>
      </c>
      <c r="G307" s="41" t="s">
        <v>0</v>
      </c>
      <c r="H307" s="42">
        <v>246.28</v>
      </c>
      <c r="I307" s="43">
        <f t="shared" si="21"/>
        <v>49.256</v>
      </c>
    </row>
    <row r="308" spans="1:9">
      <c r="A308" s="243" t="s">
        <v>50</v>
      </c>
      <c r="B308" s="244"/>
      <c r="C308" s="244"/>
      <c r="D308" s="244"/>
      <c r="E308" s="244"/>
      <c r="F308" s="244"/>
      <c r="G308" s="244"/>
      <c r="H308" s="245"/>
      <c r="I308" s="44">
        <f>SUM(I304:I307)</f>
        <v>722.22399999999993</v>
      </c>
    </row>
    <row r="309" spans="1:9">
      <c r="A309" s="189"/>
      <c r="B309" s="190"/>
      <c r="C309" s="193" t="s">
        <v>303</v>
      </c>
      <c r="D309" s="190"/>
      <c r="E309" s="190"/>
      <c r="F309" s="190"/>
      <c r="G309" s="190"/>
      <c r="H309" s="191"/>
      <c r="I309" s="44">
        <v>241.53</v>
      </c>
    </row>
    <row r="310" spans="1:9">
      <c r="A310" s="189"/>
      <c r="B310" s="190"/>
      <c r="C310" s="205" t="s">
        <v>51</v>
      </c>
      <c r="D310" s="190"/>
      <c r="E310" s="190"/>
      <c r="F310" s="190"/>
      <c r="G310" s="190"/>
      <c r="H310" s="191"/>
      <c r="I310" s="44">
        <f>I301+I308</f>
        <v>805.67574999999988</v>
      </c>
    </row>
    <row r="311" spans="1:9" ht="15.75" thickBot="1">
      <c r="A311" s="246" t="s">
        <v>304</v>
      </c>
      <c r="B311" s="247"/>
      <c r="C311" s="247"/>
      <c r="D311" s="247"/>
      <c r="E311" s="247"/>
      <c r="F311" s="247"/>
      <c r="G311" s="247"/>
      <c r="H311" s="248"/>
      <c r="I311" s="44">
        <f>I309+I310</f>
        <v>1047.2057499999999</v>
      </c>
    </row>
    <row r="312" spans="1:9">
      <c r="A312" s="69" t="s">
        <v>324</v>
      </c>
      <c r="B312" s="24" t="s">
        <v>67</v>
      </c>
      <c r="C312" s="272" t="s">
        <v>335</v>
      </c>
      <c r="D312" s="273"/>
      <c r="E312" s="273"/>
      <c r="F312" s="274"/>
      <c r="G312" s="24" t="s">
        <v>13</v>
      </c>
      <c r="H312" s="25">
        <v>1</v>
      </c>
      <c r="I312" s="26" t="s">
        <v>3</v>
      </c>
    </row>
    <row r="313" spans="1:9">
      <c r="A313" s="249"/>
      <c r="B313" s="250"/>
      <c r="C313" s="250"/>
      <c r="D313" s="250"/>
      <c r="E313" s="250"/>
      <c r="F313" s="250"/>
      <c r="G313" s="250"/>
      <c r="H313" s="250"/>
      <c r="I313" s="251"/>
    </row>
    <row r="314" spans="1:9">
      <c r="A314" s="258" t="s">
        <v>325</v>
      </c>
      <c r="B314" s="275"/>
      <c r="C314" s="268" t="s">
        <v>14</v>
      </c>
      <c r="D314" s="277"/>
      <c r="E314" s="279" t="s">
        <v>16</v>
      </c>
      <c r="F314" s="280"/>
      <c r="G314" s="279" t="s">
        <v>17</v>
      </c>
      <c r="H314" s="280"/>
      <c r="I314" s="281" t="s">
        <v>18</v>
      </c>
    </row>
    <row r="315" spans="1:9">
      <c r="A315" s="259"/>
      <c r="B315" s="276"/>
      <c r="C315" s="269"/>
      <c r="D315" s="278" t="s">
        <v>15</v>
      </c>
      <c r="E315" s="27" t="s">
        <v>19</v>
      </c>
      <c r="F315" s="28" t="s">
        <v>20</v>
      </c>
      <c r="G315" s="28" t="s">
        <v>21</v>
      </c>
      <c r="H315" s="28" t="s">
        <v>22</v>
      </c>
      <c r="I315" s="282"/>
    </row>
    <row r="316" spans="1:9">
      <c r="A316" s="70" t="s">
        <v>326</v>
      </c>
      <c r="B316" s="28" t="str">
        <f>$B$8</f>
        <v>E9585</v>
      </c>
      <c r="C316" s="28" t="s">
        <v>24</v>
      </c>
      <c r="D316" s="28">
        <v>1</v>
      </c>
      <c r="E316" s="27">
        <v>0.4</v>
      </c>
      <c r="F316" s="28">
        <v>0.6</v>
      </c>
      <c r="G316" s="28">
        <v>38.700000000000003</v>
      </c>
      <c r="H316" s="28">
        <f>$H$8</f>
        <v>15.39</v>
      </c>
      <c r="I316" s="29">
        <f>D316*E316*G316+D316*F316*H316</f>
        <v>24.714000000000002</v>
      </c>
    </row>
    <row r="317" spans="1:9">
      <c r="A317" s="243" t="s">
        <v>25</v>
      </c>
      <c r="B317" s="244"/>
      <c r="C317" s="244"/>
      <c r="D317" s="244"/>
      <c r="E317" s="244"/>
      <c r="F317" s="244"/>
      <c r="G317" s="244"/>
      <c r="H317" s="245"/>
      <c r="I317" s="30">
        <f>SUM(I316)</f>
        <v>24.714000000000002</v>
      </c>
    </row>
    <row r="318" spans="1:9">
      <c r="A318" s="249"/>
      <c r="B318" s="250"/>
      <c r="C318" s="250"/>
      <c r="D318" s="250"/>
      <c r="E318" s="250"/>
      <c r="F318" s="250"/>
      <c r="G318" s="250"/>
      <c r="H318" s="250"/>
      <c r="I318" s="251"/>
    </row>
    <row r="319" spans="1:9">
      <c r="A319" s="258" t="s">
        <v>327</v>
      </c>
      <c r="B319" s="260"/>
      <c r="C319" s="262" t="s">
        <v>26</v>
      </c>
      <c r="D319" s="263"/>
      <c r="E319" s="263"/>
      <c r="F319" s="264"/>
      <c r="G319" s="268" t="s">
        <v>15</v>
      </c>
      <c r="H319" s="31" t="s">
        <v>27</v>
      </c>
      <c r="I319" s="270" t="s">
        <v>18</v>
      </c>
    </row>
    <row r="320" spans="1:9">
      <c r="A320" s="259"/>
      <c r="B320" s="261"/>
      <c r="C320" s="265"/>
      <c r="D320" s="266"/>
      <c r="E320" s="266"/>
      <c r="F320" s="267"/>
      <c r="G320" s="269"/>
      <c r="H320" s="32"/>
      <c r="I320" s="271"/>
    </row>
    <row r="321" spans="1:9">
      <c r="A321" s="70" t="s">
        <v>328</v>
      </c>
      <c r="B321" s="33">
        <f>B96</f>
        <v>0</v>
      </c>
      <c r="C321" s="241" t="s">
        <v>29</v>
      </c>
      <c r="D321" s="241"/>
      <c r="E321" s="241"/>
      <c r="F321" s="242"/>
      <c r="G321" s="34">
        <v>0.21</v>
      </c>
      <c r="H321" s="34">
        <f>$H$13</f>
        <v>37.700000000000003</v>
      </c>
      <c r="I321" s="35">
        <f>G321*H321</f>
        <v>7.9170000000000007</v>
      </c>
    </row>
    <row r="322" spans="1:9">
      <c r="A322" s="70" t="s">
        <v>329</v>
      </c>
      <c r="B322" s="28">
        <f>B97</f>
        <v>90776</v>
      </c>
      <c r="C322" s="240" t="s">
        <v>31</v>
      </c>
      <c r="D322" s="241"/>
      <c r="E322" s="241"/>
      <c r="F322" s="242"/>
      <c r="G322" s="34">
        <v>0.9</v>
      </c>
      <c r="H322" s="34">
        <f>$H$14</f>
        <v>23.3</v>
      </c>
      <c r="I322" s="35">
        <f t="shared" ref="I322:I323" si="23">G322*H322</f>
        <v>20.970000000000002</v>
      </c>
    </row>
    <row r="323" spans="1:9">
      <c r="A323" s="70" t="s">
        <v>330</v>
      </c>
      <c r="B323" s="28">
        <f>B98</f>
        <v>88262</v>
      </c>
      <c r="C323" s="240" t="s">
        <v>33</v>
      </c>
      <c r="D323" s="241"/>
      <c r="E323" s="241"/>
      <c r="F323" s="242"/>
      <c r="G323" s="34">
        <v>4</v>
      </c>
      <c r="H323" s="34">
        <f>$H$15</f>
        <v>16.45</v>
      </c>
      <c r="I323" s="35">
        <f t="shared" si="23"/>
        <v>65.8</v>
      </c>
    </row>
    <row r="324" spans="1:9">
      <c r="A324" s="243" t="s">
        <v>34</v>
      </c>
      <c r="B324" s="244"/>
      <c r="C324" s="244"/>
      <c r="D324" s="244"/>
      <c r="E324" s="244"/>
      <c r="F324" s="244"/>
      <c r="G324" s="244"/>
      <c r="H324" s="245"/>
      <c r="I324" s="36">
        <f>SUM(I321:I323)</f>
        <v>94.686999999999998</v>
      </c>
    </row>
    <row r="325" spans="1:9">
      <c r="A325" s="249"/>
      <c r="B325" s="250"/>
      <c r="C325" s="250"/>
      <c r="D325" s="250"/>
      <c r="E325" s="250"/>
      <c r="F325" s="250"/>
      <c r="G325" s="250"/>
      <c r="H325" s="250"/>
      <c r="I325" s="251"/>
    </row>
    <row r="326" spans="1:9">
      <c r="A326" s="252" t="s">
        <v>35</v>
      </c>
      <c r="B326" s="253"/>
      <c r="C326" s="253"/>
      <c r="D326" s="253"/>
      <c r="E326" s="253"/>
      <c r="F326" s="253"/>
      <c r="G326" s="254"/>
      <c r="H326" s="37">
        <f>$H$18</f>
        <v>0.05</v>
      </c>
      <c r="I326" s="38">
        <f>H326*I324</f>
        <v>4.7343500000000001</v>
      </c>
    </row>
    <row r="327" spans="1:9">
      <c r="A327" s="252" t="s">
        <v>36</v>
      </c>
      <c r="B327" s="253"/>
      <c r="C327" s="253"/>
      <c r="D327" s="253"/>
      <c r="E327" s="253"/>
      <c r="F327" s="253"/>
      <c r="G327" s="253"/>
      <c r="H327" s="254"/>
      <c r="I327" s="38">
        <f>I326+I324+I317</f>
        <v>124.13535</v>
      </c>
    </row>
    <row r="328" spans="1:9">
      <c r="A328" s="249"/>
      <c r="B328" s="250"/>
      <c r="C328" s="250"/>
      <c r="D328" s="250"/>
      <c r="E328" s="250"/>
      <c r="F328" s="250"/>
      <c r="G328" s="250"/>
      <c r="H328" s="250"/>
      <c r="I328" s="251"/>
    </row>
    <row r="329" spans="1:9">
      <c r="A329" s="243" t="s">
        <v>37</v>
      </c>
      <c r="B329" s="244"/>
      <c r="C329" s="244"/>
      <c r="D329" s="244"/>
      <c r="E329" s="244"/>
      <c r="F329" s="244"/>
      <c r="G329" s="244"/>
      <c r="H329" s="245"/>
      <c r="I329" s="38">
        <f>I327/H312</f>
        <v>124.13535</v>
      </c>
    </row>
    <row r="330" spans="1:9">
      <c r="A330" s="249"/>
      <c r="B330" s="250"/>
      <c r="C330" s="250"/>
      <c r="D330" s="250"/>
      <c r="E330" s="250"/>
      <c r="F330" s="250"/>
      <c r="G330" s="250"/>
      <c r="H330" s="250"/>
      <c r="I330" s="251"/>
    </row>
    <row r="331" spans="1:9">
      <c r="A331" s="71" t="s">
        <v>331</v>
      </c>
      <c r="B331" s="39"/>
      <c r="C331" s="255" t="s">
        <v>38</v>
      </c>
      <c r="D331" s="256"/>
      <c r="E331" s="257"/>
      <c r="F331" s="39" t="s">
        <v>15</v>
      </c>
      <c r="G331" s="39" t="s">
        <v>0</v>
      </c>
      <c r="H331" s="39" t="s">
        <v>39</v>
      </c>
      <c r="I331" s="30" t="s">
        <v>40</v>
      </c>
    </row>
    <row r="332" spans="1:9">
      <c r="A332" s="70" t="s">
        <v>332</v>
      </c>
      <c r="B332" s="28">
        <f>B107</f>
        <v>0</v>
      </c>
      <c r="C332" s="240" t="s">
        <v>43</v>
      </c>
      <c r="D332" s="241"/>
      <c r="E332" s="242"/>
      <c r="F332" s="40">
        <v>0.4</v>
      </c>
      <c r="G332" s="41" t="s">
        <v>225</v>
      </c>
      <c r="H332" s="42">
        <f>$H$24</f>
        <v>45</v>
      </c>
      <c r="I332" s="43">
        <f t="shared" ref="I332:I334" si="24">F332*H332</f>
        <v>18</v>
      </c>
    </row>
    <row r="333" spans="1:9">
      <c r="A333" s="70" t="s">
        <v>333</v>
      </c>
      <c r="B333" s="28" t="str">
        <f>B108</f>
        <v>M399</v>
      </c>
      <c r="C333" s="240" t="s">
        <v>46</v>
      </c>
      <c r="D333" s="241"/>
      <c r="E333" s="242"/>
      <c r="F333" s="40">
        <v>2.3E-2</v>
      </c>
      <c r="G333" s="41" t="s">
        <v>53</v>
      </c>
      <c r="H333" s="42">
        <f>$H$25</f>
        <v>5200</v>
      </c>
      <c r="I333" s="43">
        <f t="shared" si="24"/>
        <v>119.6</v>
      </c>
    </row>
    <row r="334" spans="1:9">
      <c r="A334" s="70" t="s">
        <v>334</v>
      </c>
      <c r="B334" s="28" t="s">
        <v>320</v>
      </c>
      <c r="C334" s="240" t="s">
        <v>321</v>
      </c>
      <c r="D334" s="241"/>
      <c r="E334" s="242"/>
      <c r="F334" s="40">
        <v>0.12</v>
      </c>
      <c r="G334" s="41" t="s">
        <v>49</v>
      </c>
      <c r="H334" s="42">
        <f>$H$26</f>
        <v>1.8</v>
      </c>
      <c r="I334" s="43">
        <f t="shared" si="24"/>
        <v>0.216</v>
      </c>
    </row>
    <row r="335" spans="1:9">
      <c r="A335" s="243" t="s">
        <v>50</v>
      </c>
      <c r="B335" s="244"/>
      <c r="C335" s="244"/>
      <c r="D335" s="244"/>
      <c r="E335" s="244"/>
      <c r="F335" s="244"/>
      <c r="G335" s="244"/>
      <c r="H335" s="245"/>
      <c r="I335" s="44">
        <f>SUM(I332:I334)</f>
        <v>137.816</v>
      </c>
    </row>
    <row r="336" spans="1:9">
      <c r="A336" s="189"/>
      <c r="B336" s="190"/>
      <c r="C336" s="193" t="s">
        <v>303</v>
      </c>
      <c r="D336" s="190"/>
      <c r="E336" s="190"/>
      <c r="F336" s="190"/>
      <c r="G336" s="190"/>
      <c r="H336" s="191"/>
      <c r="I336" s="44">
        <v>78.52</v>
      </c>
    </row>
    <row r="337" spans="1:9">
      <c r="A337" s="189"/>
      <c r="B337" s="190"/>
      <c r="C337" s="205" t="s">
        <v>51</v>
      </c>
      <c r="D337" s="190"/>
      <c r="E337" s="190"/>
      <c r="F337" s="190"/>
      <c r="G337" s="190"/>
      <c r="H337" s="191"/>
      <c r="I337" s="44">
        <f>I327+I335</f>
        <v>261.95134999999999</v>
      </c>
    </row>
    <row r="338" spans="1:9" ht="15.75" thickBot="1">
      <c r="A338" s="246" t="s">
        <v>304</v>
      </c>
      <c r="B338" s="247"/>
      <c r="C338" s="247"/>
      <c r="D338" s="247"/>
      <c r="E338" s="247"/>
      <c r="F338" s="247"/>
      <c r="G338" s="247"/>
      <c r="H338" s="248"/>
      <c r="I338" s="44">
        <f>I336+I337</f>
        <v>340.47134999999997</v>
      </c>
    </row>
    <row r="339" spans="1:9">
      <c r="A339" s="69" t="s">
        <v>339</v>
      </c>
      <c r="B339" s="24"/>
      <c r="C339" s="272" t="s">
        <v>353</v>
      </c>
      <c r="D339" s="273"/>
      <c r="E339" s="273"/>
      <c r="F339" s="274"/>
      <c r="G339" s="24" t="s">
        <v>13</v>
      </c>
      <c r="H339" s="25">
        <v>1</v>
      </c>
      <c r="I339" s="26" t="s">
        <v>3</v>
      </c>
    </row>
    <row r="340" spans="1:9">
      <c r="A340" s="249"/>
      <c r="B340" s="250"/>
      <c r="C340" s="250"/>
      <c r="D340" s="250"/>
      <c r="E340" s="250"/>
      <c r="F340" s="250"/>
      <c r="G340" s="250"/>
      <c r="H340" s="250"/>
      <c r="I340" s="251"/>
    </row>
    <row r="341" spans="1:9">
      <c r="A341" s="258" t="s">
        <v>340</v>
      </c>
      <c r="B341" s="275"/>
      <c r="C341" s="268" t="s">
        <v>14</v>
      </c>
      <c r="D341" s="277"/>
      <c r="E341" s="279" t="s">
        <v>16</v>
      </c>
      <c r="F341" s="280"/>
      <c r="G341" s="279" t="s">
        <v>17</v>
      </c>
      <c r="H341" s="280"/>
      <c r="I341" s="281" t="s">
        <v>18</v>
      </c>
    </row>
    <row r="342" spans="1:9">
      <c r="A342" s="259"/>
      <c r="B342" s="276"/>
      <c r="C342" s="269"/>
      <c r="D342" s="278" t="s">
        <v>15</v>
      </c>
      <c r="E342" s="27" t="s">
        <v>19</v>
      </c>
      <c r="F342" s="28" t="s">
        <v>20</v>
      </c>
      <c r="G342" s="28" t="s">
        <v>21</v>
      </c>
      <c r="H342" s="28" t="s">
        <v>22</v>
      </c>
      <c r="I342" s="282"/>
    </row>
    <row r="343" spans="1:9">
      <c r="A343" s="70" t="s">
        <v>341</v>
      </c>
      <c r="B343" s="28" t="s">
        <v>350</v>
      </c>
      <c r="C343" s="28" t="s">
        <v>351</v>
      </c>
      <c r="D343" s="28">
        <v>0.3</v>
      </c>
      <c r="E343" s="27">
        <v>1</v>
      </c>
      <c r="F343" s="28">
        <v>0</v>
      </c>
      <c r="G343" s="28">
        <v>125.3</v>
      </c>
      <c r="H343" s="28">
        <v>18.52</v>
      </c>
      <c r="I343" s="29">
        <f>D343*E343*G343+D343*F343*H343</f>
        <v>37.589999999999996</v>
      </c>
    </row>
    <row r="344" spans="1:9">
      <c r="A344" s="243" t="s">
        <v>25</v>
      </c>
      <c r="B344" s="244"/>
      <c r="C344" s="244"/>
      <c r="D344" s="244"/>
      <c r="E344" s="244"/>
      <c r="F344" s="244"/>
      <c r="G344" s="244"/>
      <c r="H344" s="245"/>
      <c r="I344" s="30">
        <f>SUM(I343)</f>
        <v>37.589999999999996</v>
      </c>
    </row>
    <row r="345" spans="1:9">
      <c r="A345" s="249"/>
      <c r="B345" s="250"/>
      <c r="C345" s="250"/>
      <c r="D345" s="250"/>
      <c r="E345" s="250"/>
      <c r="F345" s="250"/>
      <c r="G345" s="250"/>
      <c r="H345" s="250"/>
      <c r="I345" s="251"/>
    </row>
    <row r="346" spans="1:9">
      <c r="A346" s="258" t="s">
        <v>342</v>
      </c>
      <c r="B346" s="260"/>
      <c r="C346" s="262" t="s">
        <v>26</v>
      </c>
      <c r="D346" s="263"/>
      <c r="E346" s="263"/>
      <c r="F346" s="264"/>
      <c r="G346" s="268" t="s">
        <v>15</v>
      </c>
      <c r="H346" s="31" t="s">
        <v>27</v>
      </c>
      <c r="I346" s="270" t="s">
        <v>18</v>
      </c>
    </row>
    <row r="347" spans="1:9">
      <c r="A347" s="259"/>
      <c r="B347" s="261"/>
      <c r="C347" s="265"/>
      <c r="D347" s="266"/>
      <c r="E347" s="266"/>
      <c r="F347" s="267"/>
      <c r="G347" s="269"/>
      <c r="H347" s="32"/>
      <c r="I347" s="271"/>
    </row>
    <row r="348" spans="1:9">
      <c r="A348" s="70" t="s">
        <v>343</v>
      </c>
      <c r="B348" s="33">
        <f>B123</f>
        <v>0</v>
      </c>
      <c r="C348" s="241" t="s">
        <v>29</v>
      </c>
      <c r="D348" s="241"/>
      <c r="E348" s="241"/>
      <c r="F348" s="242"/>
      <c r="G348" s="34"/>
      <c r="H348" s="34"/>
      <c r="I348" s="35">
        <f>G348*H348</f>
        <v>0</v>
      </c>
    </row>
    <row r="349" spans="1:9">
      <c r="A349" s="70" t="s">
        <v>344</v>
      </c>
      <c r="B349" s="28">
        <f>B124</f>
        <v>0</v>
      </c>
      <c r="C349" s="240" t="s">
        <v>31</v>
      </c>
      <c r="D349" s="241"/>
      <c r="E349" s="241"/>
      <c r="F349" s="242"/>
      <c r="G349" s="34"/>
      <c r="H349" s="34"/>
      <c r="I349" s="35">
        <f t="shared" ref="I349" si="25">G349*H349</f>
        <v>0</v>
      </c>
    </row>
    <row r="350" spans="1:9">
      <c r="A350" s="70" t="s">
        <v>345</v>
      </c>
      <c r="B350" s="28" t="str">
        <f>B125</f>
        <v>P9875</v>
      </c>
      <c r="C350" s="240" t="s">
        <v>33</v>
      </c>
      <c r="D350" s="241"/>
      <c r="E350" s="241"/>
      <c r="F350" s="242"/>
      <c r="G350" s="34">
        <v>4</v>
      </c>
      <c r="H350" s="34">
        <f>$H$15</f>
        <v>16.45</v>
      </c>
      <c r="I350" s="35">
        <f>G350*H350</f>
        <v>65.8</v>
      </c>
    </row>
    <row r="351" spans="1:9">
      <c r="A351" s="243" t="s">
        <v>34</v>
      </c>
      <c r="B351" s="244"/>
      <c r="C351" s="244"/>
      <c r="D351" s="244"/>
      <c r="E351" s="244"/>
      <c r="F351" s="244"/>
      <c r="G351" s="244"/>
      <c r="H351" s="245"/>
      <c r="I351" s="36">
        <f>SUM(I348:I350)</f>
        <v>65.8</v>
      </c>
    </row>
    <row r="352" spans="1:9">
      <c r="A352" s="249"/>
      <c r="B352" s="250"/>
      <c r="C352" s="250"/>
      <c r="D352" s="250"/>
      <c r="E352" s="250"/>
      <c r="F352" s="250"/>
      <c r="G352" s="250"/>
      <c r="H352" s="250"/>
      <c r="I352" s="251"/>
    </row>
    <row r="353" spans="1:9">
      <c r="A353" s="252" t="s">
        <v>35</v>
      </c>
      <c r="B353" s="253"/>
      <c r="C353" s="253"/>
      <c r="D353" s="253"/>
      <c r="E353" s="253"/>
      <c r="F353" s="253"/>
      <c r="G353" s="254"/>
      <c r="H353" s="37">
        <f>$H$18</f>
        <v>0.05</v>
      </c>
      <c r="I353" s="38">
        <f>H353*I351</f>
        <v>3.29</v>
      </c>
    </row>
    <row r="354" spans="1:9">
      <c r="A354" s="252" t="s">
        <v>36</v>
      </c>
      <c r="B354" s="253"/>
      <c r="C354" s="253"/>
      <c r="D354" s="253"/>
      <c r="E354" s="253"/>
      <c r="F354" s="253"/>
      <c r="G354" s="253"/>
      <c r="H354" s="254"/>
      <c r="I354" s="38">
        <f>I353+I351+I344</f>
        <v>106.68</v>
      </c>
    </row>
    <row r="355" spans="1:9">
      <c r="A355" s="249"/>
      <c r="B355" s="250"/>
      <c r="C355" s="250"/>
      <c r="D355" s="250"/>
      <c r="E355" s="250"/>
      <c r="F355" s="250"/>
      <c r="G355" s="250"/>
      <c r="H355" s="250"/>
      <c r="I355" s="251"/>
    </row>
    <row r="356" spans="1:9">
      <c r="A356" s="243" t="s">
        <v>37</v>
      </c>
      <c r="B356" s="244"/>
      <c r="C356" s="244"/>
      <c r="D356" s="244"/>
      <c r="E356" s="244"/>
      <c r="F356" s="244"/>
      <c r="G356" s="244"/>
      <c r="H356" s="245"/>
      <c r="I356" s="38">
        <f>I354/H339</f>
        <v>106.68</v>
      </c>
    </row>
    <row r="357" spans="1:9">
      <c r="A357" s="249"/>
      <c r="B357" s="250"/>
      <c r="C357" s="250"/>
      <c r="D357" s="250"/>
      <c r="E357" s="250"/>
      <c r="F357" s="250"/>
      <c r="G357" s="250"/>
      <c r="H357" s="250"/>
      <c r="I357" s="251"/>
    </row>
    <row r="358" spans="1:9">
      <c r="A358" s="71" t="s">
        <v>346</v>
      </c>
      <c r="B358" s="39"/>
      <c r="C358" s="255" t="s">
        <v>38</v>
      </c>
      <c r="D358" s="256"/>
      <c r="E358" s="257"/>
      <c r="F358" s="39" t="s">
        <v>15</v>
      </c>
      <c r="G358" s="39" t="s">
        <v>0</v>
      </c>
      <c r="H358" s="39" t="s">
        <v>39</v>
      </c>
      <c r="I358" s="30" t="s">
        <v>40</v>
      </c>
    </row>
    <row r="359" spans="1:9">
      <c r="A359" s="70" t="s">
        <v>347</v>
      </c>
      <c r="B359" s="28">
        <f>B134</f>
        <v>0</v>
      </c>
      <c r="C359" s="240" t="s">
        <v>43</v>
      </c>
      <c r="D359" s="241"/>
      <c r="E359" s="242"/>
      <c r="F359" s="40"/>
      <c r="G359" s="41" t="s">
        <v>225</v>
      </c>
      <c r="H359" s="42">
        <f>$H$24</f>
        <v>45</v>
      </c>
      <c r="I359" s="43">
        <f t="shared" ref="I359:I361" si="26">F359*H359</f>
        <v>0</v>
      </c>
    </row>
    <row r="360" spans="1:9">
      <c r="A360" s="70" t="s">
        <v>348</v>
      </c>
      <c r="B360" s="28">
        <f>B135</f>
        <v>0</v>
      </c>
      <c r="C360" s="240" t="s">
        <v>46</v>
      </c>
      <c r="D360" s="241"/>
      <c r="E360" s="242"/>
      <c r="F360" s="40">
        <v>2.3E-2</v>
      </c>
      <c r="G360" s="41" t="s">
        <v>53</v>
      </c>
      <c r="H360" s="42">
        <f>$H$25</f>
        <v>5200</v>
      </c>
      <c r="I360" s="43">
        <f t="shared" si="26"/>
        <v>119.6</v>
      </c>
    </row>
    <row r="361" spans="1:9">
      <c r="A361" s="70" t="s">
        <v>349</v>
      </c>
      <c r="B361" s="28" t="s">
        <v>320</v>
      </c>
      <c r="C361" s="240" t="s">
        <v>321</v>
      </c>
      <c r="D361" s="241"/>
      <c r="E361" s="242"/>
      <c r="F361" s="40"/>
      <c r="G361" s="41" t="s">
        <v>49</v>
      </c>
      <c r="H361" s="42">
        <f>$H$26</f>
        <v>1.8</v>
      </c>
      <c r="I361" s="43">
        <f t="shared" si="26"/>
        <v>0</v>
      </c>
    </row>
    <row r="362" spans="1:9">
      <c r="A362" s="243" t="s">
        <v>50</v>
      </c>
      <c r="B362" s="244"/>
      <c r="C362" s="244"/>
      <c r="D362" s="244"/>
      <c r="E362" s="244"/>
      <c r="F362" s="244"/>
      <c r="G362" s="244"/>
      <c r="H362" s="245"/>
      <c r="I362" s="44">
        <f>SUM(I359:I361)</f>
        <v>119.6</v>
      </c>
    </row>
    <row r="363" spans="1:9">
      <c r="A363" s="189"/>
      <c r="B363" s="190"/>
      <c r="C363" s="193" t="s">
        <v>303</v>
      </c>
      <c r="D363" s="190"/>
      <c r="E363" s="190"/>
      <c r="F363" s="190"/>
      <c r="G363" s="190"/>
      <c r="H363" s="191"/>
      <c r="I363" s="44">
        <v>78.52</v>
      </c>
    </row>
    <row r="364" spans="1:9">
      <c r="A364" s="189"/>
      <c r="B364" s="190"/>
      <c r="C364" s="205" t="s">
        <v>51</v>
      </c>
      <c r="D364" s="190"/>
      <c r="E364" s="190"/>
      <c r="F364" s="190"/>
      <c r="G364" s="190"/>
      <c r="H364" s="191"/>
      <c r="I364" s="44">
        <f>I354+I362</f>
        <v>226.28</v>
      </c>
    </row>
    <row r="365" spans="1:9" ht="15.75" thickBot="1">
      <c r="A365" s="246" t="s">
        <v>304</v>
      </c>
      <c r="B365" s="247"/>
      <c r="C365" s="247"/>
      <c r="D365" s="247"/>
      <c r="E365" s="247"/>
      <c r="F365" s="247"/>
      <c r="G365" s="247"/>
      <c r="H365" s="248"/>
      <c r="I365" s="44">
        <f>I363+I364</f>
        <v>304.8</v>
      </c>
    </row>
  </sheetData>
  <mergeCells count="423">
    <mergeCell ref="A330:I330"/>
    <mergeCell ref="C331:E331"/>
    <mergeCell ref="C332:E332"/>
    <mergeCell ref="C333:E333"/>
    <mergeCell ref="C334:E334"/>
    <mergeCell ref="A335:H335"/>
    <mergeCell ref="A338:H338"/>
    <mergeCell ref="C321:F321"/>
    <mergeCell ref="C322:F322"/>
    <mergeCell ref="C323:F323"/>
    <mergeCell ref="A324:H324"/>
    <mergeCell ref="A325:I325"/>
    <mergeCell ref="A326:G326"/>
    <mergeCell ref="A327:H327"/>
    <mergeCell ref="A328:I328"/>
    <mergeCell ref="A329:H329"/>
    <mergeCell ref="C284:F284"/>
    <mergeCell ref="A285:I285"/>
    <mergeCell ref="A286:A287"/>
    <mergeCell ref="B286:B287"/>
    <mergeCell ref="C286:C287"/>
    <mergeCell ref="D286:D287"/>
    <mergeCell ref="E286:F286"/>
    <mergeCell ref="G286:H286"/>
    <mergeCell ref="I286:I287"/>
    <mergeCell ref="A289:H289"/>
    <mergeCell ref="A290:I290"/>
    <mergeCell ref="A291:A292"/>
    <mergeCell ref="B291:B292"/>
    <mergeCell ref="C291:F292"/>
    <mergeCell ref="G291:G292"/>
    <mergeCell ref="I291:I292"/>
    <mergeCell ref="C293:F293"/>
    <mergeCell ref="C294:F294"/>
    <mergeCell ref="C295:F295"/>
    <mergeCell ref="A296:H296"/>
    <mergeCell ref="A313:I313"/>
    <mergeCell ref="A314:A315"/>
    <mergeCell ref="B314:B315"/>
    <mergeCell ref="C314:C315"/>
    <mergeCell ref="D314:D315"/>
    <mergeCell ref="E314:F314"/>
    <mergeCell ref="G314:H314"/>
    <mergeCell ref="I314:I315"/>
    <mergeCell ref="A297:I297"/>
    <mergeCell ref="A298:G298"/>
    <mergeCell ref="A299:H299"/>
    <mergeCell ref="A300:I300"/>
    <mergeCell ref="A301:H301"/>
    <mergeCell ref="A317:H317"/>
    <mergeCell ref="A318:I318"/>
    <mergeCell ref="A319:A320"/>
    <mergeCell ref="B319:B320"/>
    <mergeCell ref="C319:F320"/>
    <mergeCell ref="G319:G320"/>
    <mergeCell ref="I319:I320"/>
    <mergeCell ref="A302:I302"/>
    <mergeCell ref="C303:E303"/>
    <mergeCell ref="C304:E304"/>
    <mergeCell ref="C305:E305"/>
    <mergeCell ref="C307:E307"/>
    <mergeCell ref="A308:H308"/>
    <mergeCell ref="A311:H311"/>
    <mergeCell ref="C306:E306"/>
    <mergeCell ref="C312:F312"/>
    <mergeCell ref="C193:E193"/>
    <mergeCell ref="C194:E194"/>
    <mergeCell ref="C195:E195"/>
    <mergeCell ref="C229:F229"/>
    <mergeCell ref="I203:I204"/>
    <mergeCell ref="A206:H206"/>
    <mergeCell ref="A207:I207"/>
    <mergeCell ref="C109:E109"/>
    <mergeCell ref="C110:E110"/>
    <mergeCell ref="A111:H111"/>
    <mergeCell ref="A114:H114"/>
    <mergeCell ref="A202:I202"/>
    <mergeCell ref="A203:A204"/>
    <mergeCell ref="B203:B204"/>
    <mergeCell ref="C203:C204"/>
    <mergeCell ref="E203:F203"/>
    <mergeCell ref="G203:H203"/>
    <mergeCell ref="A190:H190"/>
    <mergeCell ref="A191:I191"/>
    <mergeCell ref="C192:E192"/>
    <mergeCell ref="A196:H196"/>
    <mergeCell ref="A199:H199"/>
    <mergeCell ref="C184:F184"/>
    <mergeCell ref="A185:H185"/>
    <mergeCell ref="C277:E277"/>
    <mergeCell ref="C278:E278"/>
    <mergeCell ref="G208:G209"/>
    <mergeCell ref="A236:A237"/>
    <mergeCell ref="B236:B237"/>
    <mergeCell ref="A217:I217"/>
    <mergeCell ref="A218:H218"/>
    <mergeCell ref="A219:I219"/>
    <mergeCell ref="C220:E220"/>
    <mergeCell ref="A224:H224"/>
    <mergeCell ref="C221:E221"/>
    <mergeCell ref="C222:E222"/>
    <mergeCell ref="C223:E223"/>
    <mergeCell ref="C211:F211"/>
    <mergeCell ref="C212:F212"/>
    <mergeCell ref="A213:H213"/>
    <mergeCell ref="A214:I214"/>
    <mergeCell ref="A215:G215"/>
    <mergeCell ref="A216:H216"/>
    <mergeCell ref="C210:F210"/>
    <mergeCell ref="I208:I209"/>
    <mergeCell ref="A256:I256"/>
    <mergeCell ref="A246:H246"/>
    <mergeCell ref="A247:I247"/>
    <mergeCell ref="C279:E279"/>
    <mergeCell ref="C116:F116"/>
    <mergeCell ref="D118:D119"/>
    <mergeCell ref="A123:A124"/>
    <mergeCell ref="B123:B124"/>
    <mergeCell ref="C123:F124"/>
    <mergeCell ref="C136:E136"/>
    <mergeCell ref="C137:E137"/>
    <mergeCell ref="C201:F201"/>
    <mergeCell ref="D203:D204"/>
    <mergeCell ref="A208:A209"/>
    <mergeCell ref="B208:B209"/>
    <mergeCell ref="C208:F209"/>
    <mergeCell ref="C144:F144"/>
    <mergeCell ref="D146:D147"/>
    <mergeCell ref="A151:A152"/>
    <mergeCell ref="B151:B152"/>
    <mergeCell ref="C151:F152"/>
    <mergeCell ref="A274:H274"/>
    <mergeCell ref="A275:I275"/>
    <mergeCell ref="C276:E276"/>
    <mergeCell ref="A227:H227"/>
    <mergeCell ref="G259:H259"/>
    <mergeCell ref="I259:I260"/>
    <mergeCell ref="A280:H280"/>
    <mergeCell ref="A283:H283"/>
    <mergeCell ref="C257:F257"/>
    <mergeCell ref="D259:D260"/>
    <mergeCell ref="A264:A265"/>
    <mergeCell ref="B264:B265"/>
    <mergeCell ref="C264:F265"/>
    <mergeCell ref="C268:F268"/>
    <mergeCell ref="A269:H269"/>
    <mergeCell ref="A270:I270"/>
    <mergeCell ref="A271:G271"/>
    <mergeCell ref="A272:H272"/>
    <mergeCell ref="A273:I273"/>
    <mergeCell ref="A262:H262"/>
    <mergeCell ref="A263:I263"/>
    <mergeCell ref="C266:F266"/>
    <mergeCell ref="C267:F267"/>
    <mergeCell ref="G264:G265"/>
    <mergeCell ref="I264:I265"/>
    <mergeCell ref="A258:I258"/>
    <mergeCell ref="A259:A260"/>
    <mergeCell ref="B259:B260"/>
    <mergeCell ref="C259:C260"/>
    <mergeCell ref="E259:F259"/>
    <mergeCell ref="A103:H103"/>
    <mergeCell ref="A104:I104"/>
    <mergeCell ref="A105:H105"/>
    <mergeCell ref="A106:I106"/>
    <mergeCell ref="C107:E107"/>
    <mergeCell ref="C108:E108"/>
    <mergeCell ref="A186:I186"/>
    <mergeCell ref="A187:G187"/>
    <mergeCell ref="A188:H188"/>
    <mergeCell ref="A171:I171"/>
    <mergeCell ref="A174:I174"/>
    <mergeCell ref="A175:A176"/>
    <mergeCell ref="B175:B176"/>
    <mergeCell ref="C175:C176"/>
    <mergeCell ref="E175:F175"/>
    <mergeCell ref="G175:H175"/>
    <mergeCell ref="I175:I176"/>
    <mergeCell ref="C173:F173"/>
    <mergeCell ref="D175:D176"/>
    <mergeCell ref="A161:H161"/>
    <mergeCell ref="A162:I162"/>
    <mergeCell ref="C163:E163"/>
    <mergeCell ref="A167:H167"/>
    <mergeCell ref="A170:H170"/>
    <mergeCell ref="A189:I189"/>
    <mergeCell ref="A178:H178"/>
    <mergeCell ref="A179:I179"/>
    <mergeCell ref="C182:F182"/>
    <mergeCell ref="C183:F183"/>
    <mergeCell ref="A180:A181"/>
    <mergeCell ref="B180:B181"/>
    <mergeCell ref="C180:F181"/>
    <mergeCell ref="G180:G181"/>
    <mergeCell ref="I180:I181"/>
    <mergeCell ref="C97:F97"/>
    <mergeCell ref="C98:F98"/>
    <mergeCell ref="C99:F99"/>
    <mergeCell ref="A100:H100"/>
    <mergeCell ref="A101:I101"/>
    <mergeCell ref="A102:G102"/>
    <mergeCell ref="I90:I91"/>
    <mergeCell ref="A93:H93"/>
    <mergeCell ref="A94:I94"/>
    <mergeCell ref="A95:A96"/>
    <mergeCell ref="B95:B96"/>
    <mergeCell ref="C95:F96"/>
    <mergeCell ref="G95:G96"/>
    <mergeCell ref="I95:I96"/>
    <mergeCell ref="A90:A91"/>
    <mergeCell ref="B90:B91"/>
    <mergeCell ref="C90:C91"/>
    <mergeCell ref="D90:D91"/>
    <mergeCell ref="E90:F90"/>
    <mergeCell ref="G90:H90"/>
    <mergeCell ref="C81:E81"/>
    <mergeCell ref="C82:E82"/>
    <mergeCell ref="A83:H83"/>
    <mergeCell ref="A86:H86"/>
    <mergeCell ref="C88:F88"/>
    <mergeCell ref="A89:I89"/>
    <mergeCell ref="A75:H75"/>
    <mergeCell ref="A76:I76"/>
    <mergeCell ref="A77:H77"/>
    <mergeCell ref="A78:I78"/>
    <mergeCell ref="C79:E79"/>
    <mergeCell ref="C80:E80"/>
    <mergeCell ref="C69:F69"/>
    <mergeCell ref="C70:F70"/>
    <mergeCell ref="C71:F71"/>
    <mergeCell ref="A72:H72"/>
    <mergeCell ref="A73:I73"/>
    <mergeCell ref="A74:G74"/>
    <mergeCell ref="I62:I63"/>
    <mergeCell ref="A65:H65"/>
    <mergeCell ref="A66:I66"/>
    <mergeCell ref="A67:A68"/>
    <mergeCell ref="B67:B68"/>
    <mergeCell ref="C67:F68"/>
    <mergeCell ref="G67:G68"/>
    <mergeCell ref="I67:I68"/>
    <mergeCell ref="A62:A63"/>
    <mergeCell ref="B62:B63"/>
    <mergeCell ref="C62:C63"/>
    <mergeCell ref="D62:D63"/>
    <mergeCell ref="E62:F62"/>
    <mergeCell ref="G62:H62"/>
    <mergeCell ref="G39:G40"/>
    <mergeCell ref="I39:I40"/>
    <mergeCell ref="C53:E53"/>
    <mergeCell ref="C54:E54"/>
    <mergeCell ref="A55:H55"/>
    <mergeCell ref="A58:H58"/>
    <mergeCell ref="C60:F60"/>
    <mergeCell ref="A61:I61"/>
    <mergeCell ref="A47:H47"/>
    <mergeCell ref="A48:I48"/>
    <mergeCell ref="A49:H49"/>
    <mergeCell ref="A50:I50"/>
    <mergeCell ref="C51:E51"/>
    <mergeCell ref="C52:E52"/>
    <mergeCell ref="C32:F32"/>
    <mergeCell ref="A33:I33"/>
    <mergeCell ref="A34:A35"/>
    <mergeCell ref="B34:B35"/>
    <mergeCell ref="C34:C35"/>
    <mergeCell ref="D34:D35"/>
    <mergeCell ref="E34:F34"/>
    <mergeCell ref="G34:H34"/>
    <mergeCell ref="I34:I35"/>
    <mergeCell ref="C248:E248"/>
    <mergeCell ref="A252:H252"/>
    <mergeCell ref="A255:H255"/>
    <mergeCell ref="C249:E249"/>
    <mergeCell ref="C250:E250"/>
    <mergeCell ref="C251:E251"/>
    <mergeCell ref="C240:F240"/>
    <mergeCell ref="A241:H241"/>
    <mergeCell ref="A242:I242"/>
    <mergeCell ref="A243:G243"/>
    <mergeCell ref="A244:H244"/>
    <mergeCell ref="A245:I245"/>
    <mergeCell ref="A234:H234"/>
    <mergeCell ref="A235:I235"/>
    <mergeCell ref="C238:F238"/>
    <mergeCell ref="C239:F239"/>
    <mergeCell ref="C236:F237"/>
    <mergeCell ref="G236:G237"/>
    <mergeCell ref="I236:I237"/>
    <mergeCell ref="A230:I230"/>
    <mergeCell ref="A231:A232"/>
    <mergeCell ref="B231:B232"/>
    <mergeCell ref="C231:C232"/>
    <mergeCell ref="E231:F231"/>
    <mergeCell ref="G231:H231"/>
    <mergeCell ref="I231:I232"/>
    <mergeCell ref="D231:D232"/>
    <mergeCell ref="C164:E164"/>
    <mergeCell ref="C165:E165"/>
    <mergeCell ref="C166:E166"/>
    <mergeCell ref="C155:F155"/>
    <mergeCell ref="A156:H156"/>
    <mergeCell ref="A157:I157"/>
    <mergeCell ref="A158:G158"/>
    <mergeCell ref="A159:H159"/>
    <mergeCell ref="A160:I160"/>
    <mergeCell ref="A149:H149"/>
    <mergeCell ref="A150:I150"/>
    <mergeCell ref="C153:F153"/>
    <mergeCell ref="C154:F154"/>
    <mergeCell ref="G151:G152"/>
    <mergeCell ref="I151:I152"/>
    <mergeCell ref="A142:H142"/>
    <mergeCell ref="A143:I143"/>
    <mergeCell ref="A145:I145"/>
    <mergeCell ref="A146:A147"/>
    <mergeCell ref="B146:B147"/>
    <mergeCell ref="C146:C147"/>
    <mergeCell ref="E146:F146"/>
    <mergeCell ref="G146:H146"/>
    <mergeCell ref="I146:I147"/>
    <mergeCell ref="A132:I132"/>
    <mergeCell ref="A133:H133"/>
    <mergeCell ref="A134:I134"/>
    <mergeCell ref="C135:E135"/>
    <mergeCell ref="A139:H139"/>
    <mergeCell ref="C138:E138"/>
    <mergeCell ref="C126:F126"/>
    <mergeCell ref="C127:F127"/>
    <mergeCell ref="A128:H128"/>
    <mergeCell ref="A129:I129"/>
    <mergeCell ref="A130:G130"/>
    <mergeCell ref="A131:H131"/>
    <mergeCell ref="I118:I119"/>
    <mergeCell ref="A121:H121"/>
    <mergeCell ref="A122:I122"/>
    <mergeCell ref="C125:F125"/>
    <mergeCell ref="G123:G124"/>
    <mergeCell ref="I123:I124"/>
    <mergeCell ref="A30:H30"/>
    <mergeCell ref="A117:I117"/>
    <mergeCell ref="A118:A119"/>
    <mergeCell ref="B118:B119"/>
    <mergeCell ref="C118:C119"/>
    <mergeCell ref="E118:F118"/>
    <mergeCell ref="G118:H118"/>
    <mergeCell ref="C41:F41"/>
    <mergeCell ref="C42:F42"/>
    <mergeCell ref="C43:F43"/>
    <mergeCell ref="A44:H44"/>
    <mergeCell ref="A45:I45"/>
    <mergeCell ref="A46:G46"/>
    <mergeCell ref="A37:H37"/>
    <mergeCell ref="A38:I38"/>
    <mergeCell ref="A39:A40"/>
    <mergeCell ref="B39:B40"/>
    <mergeCell ref="C39:F40"/>
    <mergeCell ref="C25:E25"/>
    <mergeCell ref="C26:E26"/>
    <mergeCell ref="A27:H27"/>
    <mergeCell ref="A19:H19"/>
    <mergeCell ref="A20:I20"/>
    <mergeCell ref="A21:H21"/>
    <mergeCell ref="A22:I22"/>
    <mergeCell ref="C23:E23"/>
    <mergeCell ref="C24:E24"/>
    <mergeCell ref="C14:F14"/>
    <mergeCell ref="C15:F15"/>
    <mergeCell ref="A16:H16"/>
    <mergeCell ref="A17:I17"/>
    <mergeCell ref="A18:G18"/>
    <mergeCell ref="G6:H6"/>
    <mergeCell ref="I6:I7"/>
    <mergeCell ref="A9:H9"/>
    <mergeCell ref="A10:I10"/>
    <mergeCell ref="A11:A12"/>
    <mergeCell ref="B11:B12"/>
    <mergeCell ref="C11:F12"/>
    <mergeCell ref="G11:G12"/>
    <mergeCell ref="I11:I12"/>
    <mergeCell ref="A1:I1"/>
    <mergeCell ref="C4:F4"/>
    <mergeCell ref="A5:I5"/>
    <mergeCell ref="A6:A7"/>
    <mergeCell ref="B6:B7"/>
    <mergeCell ref="C6:C7"/>
    <mergeCell ref="D6:D7"/>
    <mergeCell ref="E6:F6"/>
    <mergeCell ref="C13:F13"/>
    <mergeCell ref="A3:I3"/>
    <mergeCell ref="A2:I2"/>
    <mergeCell ref="C339:F339"/>
    <mergeCell ref="A340:I340"/>
    <mergeCell ref="A341:A342"/>
    <mergeCell ref="B341:B342"/>
    <mergeCell ref="C341:C342"/>
    <mergeCell ref="D341:D342"/>
    <mergeCell ref="E341:F341"/>
    <mergeCell ref="G341:H341"/>
    <mergeCell ref="I341:I342"/>
    <mergeCell ref="A344:H344"/>
    <mergeCell ref="A345:I345"/>
    <mergeCell ref="A346:A347"/>
    <mergeCell ref="B346:B347"/>
    <mergeCell ref="C346:F347"/>
    <mergeCell ref="G346:G347"/>
    <mergeCell ref="I346:I347"/>
    <mergeCell ref="C348:F348"/>
    <mergeCell ref="C349:F349"/>
    <mergeCell ref="C359:E359"/>
    <mergeCell ref="C360:E360"/>
    <mergeCell ref="C361:E361"/>
    <mergeCell ref="A362:H362"/>
    <mergeCell ref="A365:H365"/>
    <mergeCell ref="C350:F350"/>
    <mergeCell ref="A351:H351"/>
    <mergeCell ref="A352:I352"/>
    <mergeCell ref="A353:G353"/>
    <mergeCell ref="A354:H354"/>
    <mergeCell ref="A355:I355"/>
    <mergeCell ref="A356:H356"/>
    <mergeCell ref="A357:I357"/>
    <mergeCell ref="C358:E358"/>
  </mergeCells>
  <phoneticPr fontId="19" type="noConversion"/>
  <pageMargins left="0.19685039370078741" right="0.19685039370078741" top="1.1023622047244095" bottom="0.98425196850393704" header="0.31496062992125984" footer="0.51181102362204722"/>
  <pageSetup paperSize="9" scale="62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rowBreaks count="10" manualBreakCount="10">
    <brk id="31" max="8" man="1"/>
    <brk id="59" max="8" man="1"/>
    <brk id="87" max="8" man="1"/>
    <brk id="115" max="8" man="1"/>
    <brk id="142" max="8" man="1"/>
    <brk id="171" max="8" man="1"/>
    <brk id="200" max="8" man="1"/>
    <brk id="228" max="8" man="1"/>
    <brk id="256" max="8" man="1"/>
    <brk id="283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DCCAD-DDB6-47BE-ACAA-8D2CB1A8A523}">
  <sheetPr>
    <pageSetUpPr fitToPage="1"/>
  </sheetPr>
  <dimension ref="A1:L20"/>
  <sheetViews>
    <sheetView view="pageBreakPreview" zoomScaleNormal="100" zoomScaleSheetLayoutView="100" workbookViewId="0">
      <selection activeCell="H12" sqref="H12"/>
    </sheetView>
  </sheetViews>
  <sheetFormatPr defaultRowHeight="15"/>
  <cols>
    <col min="1" max="1" width="17.85546875" customWidth="1"/>
    <col min="2" max="2" width="43" customWidth="1"/>
    <col min="3" max="3" width="18" bestFit="1" customWidth="1"/>
    <col min="4" max="4" width="14.85546875" bestFit="1" customWidth="1"/>
    <col min="5" max="5" width="17.42578125" customWidth="1"/>
    <col min="6" max="10" width="12.140625" bestFit="1" customWidth="1"/>
    <col min="11" max="11" width="6.140625" customWidth="1"/>
    <col min="12" max="12" width="8.85546875" hidden="1" customWidth="1"/>
    <col min="13" max="13" width="64.7109375" bestFit="1" customWidth="1"/>
    <col min="14" max="14" width="17.7109375" bestFit="1" customWidth="1"/>
    <col min="15" max="15" width="12.85546875" bestFit="1" customWidth="1"/>
    <col min="16" max="16" width="14.85546875" bestFit="1" customWidth="1"/>
  </cols>
  <sheetData>
    <row r="1" spans="1:9">
      <c r="A1" s="68" t="str">
        <f>[1]RESUMO!A3</f>
        <v>OBRA:</v>
      </c>
      <c r="B1" s="226" t="str">
        <f>[1]RESUMO!B3</f>
        <v>REFORMA DE PONTE MADEIRA</v>
      </c>
      <c r="C1" s="226"/>
      <c r="D1" t="str">
        <f>[1]RESUMO!G4</f>
        <v>DATA:</v>
      </c>
      <c r="E1" s="84"/>
      <c r="F1" s="121"/>
      <c r="G1" s="121"/>
      <c r="H1" s="121"/>
      <c r="I1" s="121"/>
    </row>
    <row r="2" spans="1:9">
      <c r="A2" s="68" t="str">
        <f>[1]RESUMO!A4</f>
        <v>LOCAL:</v>
      </c>
      <c r="B2" s="121" t="str">
        <f>[1]RESUMO!B4</f>
        <v>DIVERSOS LOCAIS NA ZONA RURAL DE NOBRES</v>
      </c>
      <c r="C2" s="121"/>
      <c r="D2" s="121"/>
      <c r="E2" s="121"/>
      <c r="F2" s="121"/>
      <c r="G2" s="121"/>
    </row>
    <row r="3" spans="1:9">
      <c r="A3" s="122" t="s">
        <v>211</v>
      </c>
      <c r="B3" s="383" t="s">
        <v>238</v>
      </c>
      <c r="C3" s="383"/>
      <c r="D3" s="383"/>
      <c r="E3" s="383"/>
    </row>
    <row r="4" spans="1:9">
      <c r="A4" s="123" t="s">
        <v>159</v>
      </c>
      <c r="B4" s="123" t="s">
        <v>160</v>
      </c>
      <c r="C4" s="123" t="s">
        <v>161</v>
      </c>
      <c r="D4" s="384" t="s">
        <v>237</v>
      </c>
      <c r="E4" s="384"/>
    </row>
    <row r="5" spans="1:9" ht="30">
      <c r="A5" s="127">
        <v>1</v>
      </c>
      <c r="B5" s="128" t="s">
        <v>216</v>
      </c>
      <c r="C5" s="129" t="s">
        <v>217</v>
      </c>
      <c r="D5" s="385">
        <f>D13</f>
        <v>4816.0000000000009</v>
      </c>
      <c r="E5" s="385"/>
    </row>
    <row r="6" spans="1:9">
      <c r="A6" s="384"/>
      <c r="B6" s="384"/>
      <c r="C6" s="384"/>
      <c r="D6" s="384"/>
      <c r="E6" s="384"/>
    </row>
    <row r="7" spans="1:9" ht="15.75" thickBot="1"/>
    <row r="8" spans="1:9">
      <c r="A8" s="388" t="s">
        <v>212</v>
      </c>
      <c r="B8" s="389"/>
      <c r="C8" s="389"/>
      <c r="D8" s="389"/>
      <c r="E8" s="145" t="s">
        <v>247</v>
      </c>
    </row>
    <row r="9" spans="1:9">
      <c r="A9" s="124" t="s">
        <v>214</v>
      </c>
      <c r="B9" s="135" t="s">
        <v>213</v>
      </c>
      <c r="C9" s="135" t="s">
        <v>215</v>
      </c>
      <c r="D9" s="123" t="s">
        <v>228</v>
      </c>
      <c r="E9" s="126"/>
    </row>
    <row r="10" spans="1:9">
      <c r="A10" s="124" t="s">
        <v>219</v>
      </c>
      <c r="B10" s="123" t="s">
        <v>218</v>
      </c>
      <c r="C10" s="133">
        <v>6533762100</v>
      </c>
      <c r="D10" s="144">
        <f>4300*1.12</f>
        <v>4816.0000000000009</v>
      </c>
      <c r="E10" s="125" t="s">
        <v>233</v>
      </c>
    </row>
    <row r="11" spans="1:9">
      <c r="A11" s="124" t="s">
        <v>221</v>
      </c>
      <c r="B11" s="123" t="s">
        <v>220</v>
      </c>
      <c r="C11" s="133" t="s">
        <v>226</v>
      </c>
      <c r="D11" s="144">
        <v>7000</v>
      </c>
      <c r="E11" s="125" t="s">
        <v>232</v>
      </c>
    </row>
    <row r="12" spans="1:9">
      <c r="A12" s="124" t="s">
        <v>230</v>
      </c>
      <c r="B12" s="123" t="s">
        <v>229</v>
      </c>
      <c r="C12" s="133">
        <v>66997250000</v>
      </c>
      <c r="D12" s="144">
        <f>4000*1.12</f>
        <v>4480</v>
      </c>
      <c r="E12" s="125" t="s">
        <v>231</v>
      </c>
    </row>
    <row r="13" spans="1:9" ht="15.75" thickBot="1">
      <c r="A13" s="386" t="s">
        <v>246</v>
      </c>
      <c r="B13" s="387"/>
      <c r="C13" s="387"/>
      <c r="D13" s="146">
        <f>MEDIAN(D10:D12)</f>
        <v>4816.0000000000009</v>
      </c>
      <c r="E13" s="147"/>
    </row>
    <row r="16" spans="1:9">
      <c r="A16" t="s">
        <v>234</v>
      </c>
    </row>
    <row r="18" spans="2:4" ht="14.25" customHeight="1">
      <c r="B18" s="229" t="e">
        <f>#REF!</f>
        <v>#REF!</v>
      </c>
      <c r="C18" s="229"/>
      <c r="D18" s="229"/>
    </row>
    <row r="19" spans="2:4">
      <c r="B19" s="229" t="s">
        <v>181</v>
      </c>
      <c r="C19" s="229"/>
      <c r="D19" s="229"/>
    </row>
    <row r="20" spans="2:4">
      <c r="B20" s="229" t="e">
        <f>#REF!</f>
        <v>#REF!</v>
      </c>
      <c r="C20" s="229"/>
      <c r="D20" s="229"/>
    </row>
  </sheetData>
  <mergeCells count="10">
    <mergeCell ref="B1:C1"/>
    <mergeCell ref="B3:E3"/>
    <mergeCell ref="B19:D19"/>
    <mergeCell ref="B20:D20"/>
    <mergeCell ref="D4:E4"/>
    <mergeCell ref="D5:E5"/>
    <mergeCell ref="A6:E6"/>
    <mergeCell ref="B18:D18"/>
    <mergeCell ref="A13:C13"/>
    <mergeCell ref="A8:D8"/>
  </mergeCells>
  <pageMargins left="0.19685039370078741" right="0.19685039370078741" top="1.1023622047244095" bottom="0.98425196850393704" header="0.31496062992125984" footer="0.51181102362204722"/>
  <pageSetup paperSize="9" scale="90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B981-1747-4FB7-9F81-1E5F12E441A9}">
  <dimension ref="A1:L20"/>
  <sheetViews>
    <sheetView workbookViewId="0">
      <selection activeCell="O12" sqref="O12"/>
    </sheetView>
  </sheetViews>
  <sheetFormatPr defaultRowHeight="15"/>
  <cols>
    <col min="1" max="1" width="33.28515625" customWidth="1"/>
    <col min="6" max="6" width="10.5703125" customWidth="1"/>
    <col min="7" max="7" width="10" customWidth="1"/>
    <col min="9" max="10" width="11.5703125" bestFit="1" customWidth="1"/>
    <col min="12" max="12" width="10.5703125" bestFit="1" customWidth="1"/>
  </cols>
  <sheetData>
    <row r="1" spans="1:12">
      <c r="A1" t="s">
        <v>165</v>
      </c>
    </row>
    <row r="3" spans="1:12" ht="30">
      <c r="B3" s="77" t="s">
        <v>166</v>
      </c>
      <c r="C3" s="229" t="s">
        <v>167</v>
      </c>
      <c r="D3" s="229"/>
      <c r="E3" s="77" t="s">
        <v>168</v>
      </c>
      <c r="F3" s="82" t="s">
        <v>177</v>
      </c>
      <c r="G3" s="82" t="s">
        <v>178</v>
      </c>
    </row>
    <row r="4" spans="1:12">
      <c r="A4" t="s">
        <v>164</v>
      </c>
      <c r="B4" s="78">
        <v>8</v>
      </c>
      <c r="C4" s="78">
        <v>0.25</v>
      </c>
      <c r="D4" s="78">
        <v>0.3</v>
      </c>
      <c r="E4" s="78">
        <v>6</v>
      </c>
      <c r="F4" s="78">
        <f>C4*D4*E4</f>
        <v>0.44999999999999996</v>
      </c>
      <c r="G4" s="78">
        <f>B4*C4*D4*E4</f>
        <v>3.5999999999999996</v>
      </c>
      <c r="I4" s="80">
        <f>G4/$G$17</f>
        <v>0.13413916192832498</v>
      </c>
      <c r="J4" s="81">
        <f>I4*$I$17</f>
        <v>26827.832385664995</v>
      </c>
      <c r="L4" s="81"/>
    </row>
    <row r="5" spans="1:12">
      <c r="A5" t="s">
        <v>169</v>
      </c>
      <c r="B5" s="79">
        <v>8</v>
      </c>
      <c r="C5" s="79">
        <v>0.1</v>
      </c>
      <c r="D5" s="79">
        <v>0.2</v>
      </c>
      <c r="E5" s="79">
        <v>5</v>
      </c>
      <c r="F5" s="78">
        <f t="shared" ref="F5:F13" si="0">C5*D5*E5</f>
        <v>0.10000000000000002</v>
      </c>
      <c r="G5" s="78">
        <f t="shared" ref="G5:G16" si="1">B5*C5*D5*E5</f>
        <v>0.80000000000000016</v>
      </c>
      <c r="I5" s="80">
        <f t="shared" ref="I5:I13" si="2">G5/$G$17</f>
        <v>2.9808702650738893E-2</v>
      </c>
      <c r="J5" s="81">
        <f t="shared" ref="J5:J13" si="3">I5*$I$17</f>
        <v>5961.7405301477784</v>
      </c>
    </row>
    <row r="6" spans="1:12">
      <c r="A6" t="s">
        <v>179</v>
      </c>
      <c r="B6" s="79">
        <v>8</v>
      </c>
      <c r="C6" s="79">
        <v>0.2</v>
      </c>
      <c r="D6" s="79">
        <v>0.1</v>
      </c>
      <c r="E6" s="79">
        <v>5</v>
      </c>
      <c r="F6" s="78">
        <f t="shared" si="0"/>
        <v>0.10000000000000002</v>
      </c>
      <c r="G6" s="78">
        <f t="shared" si="1"/>
        <v>0.80000000000000016</v>
      </c>
      <c r="I6" s="80">
        <f t="shared" si="2"/>
        <v>2.9808702650738893E-2</v>
      </c>
      <c r="J6" s="81">
        <f t="shared" si="3"/>
        <v>5961.7405301477784</v>
      </c>
    </row>
    <row r="7" spans="1:12">
      <c r="A7" t="s">
        <v>170</v>
      </c>
      <c r="B7" s="79">
        <v>2</v>
      </c>
      <c r="C7" s="79">
        <v>0.25</v>
      </c>
      <c r="D7" s="79">
        <v>0.3</v>
      </c>
      <c r="E7" s="79">
        <v>4.5</v>
      </c>
      <c r="F7" s="78">
        <f t="shared" si="0"/>
        <v>0.33749999999999997</v>
      </c>
      <c r="G7" s="78">
        <f t="shared" si="1"/>
        <v>0.67499999999999993</v>
      </c>
      <c r="I7" s="80">
        <f t="shared" si="2"/>
        <v>2.5151092861560934E-2</v>
      </c>
      <c r="J7" s="81">
        <f t="shared" si="3"/>
        <v>5030.2185723121866</v>
      </c>
    </row>
    <row r="8" spans="1:12">
      <c r="A8" t="s">
        <v>171</v>
      </c>
      <c r="B8" s="79">
        <v>18</v>
      </c>
      <c r="C8" s="79">
        <v>0.25</v>
      </c>
      <c r="D8" s="79">
        <v>0.3</v>
      </c>
      <c r="E8" s="79">
        <v>3</v>
      </c>
      <c r="F8" s="78">
        <f t="shared" si="0"/>
        <v>0.22499999999999998</v>
      </c>
      <c r="G8" s="78">
        <f t="shared" si="1"/>
        <v>4.05</v>
      </c>
      <c r="I8" s="80">
        <f t="shared" si="2"/>
        <v>0.1509065571693656</v>
      </c>
      <c r="J8" s="81">
        <f t="shared" si="3"/>
        <v>30181.311433873121</v>
      </c>
    </row>
    <row r="9" spans="1:12">
      <c r="A9" t="s">
        <v>172</v>
      </c>
      <c r="B9" s="79">
        <v>6</v>
      </c>
      <c r="C9" s="79">
        <v>0.25</v>
      </c>
      <c r="D9" s="79">
        <v>0.3</v>
      </c>
      <c r="E9" s="79">
        <v>18</v>
      </c>
      <c r="F9" s="78">
        <f t="shared" si="0"/>
        <v>1.3499999999999999</v>
      </c>
      <c r="G9" s="78">
        <f t="shared" si="1"/>
        <v>8.1</v>
      </c>
      <c r="I9" s="80">
        <f t="shared" si="2"/>
        <v>0.3018131143387312</v>
      </c>
      <c r="J9" s="81">
        <f t="shared" si="3"/>
        <v>60362.622867746242</v>
      </c>
    </row>
    <row r="10" spans="1:12">
      <c r="A10" t="s">
        <v>173</v>
      </c>
      <c r="B10" s="79">
        <f>18/0.3</f>
        <v>60</v>
      </c>
      <c r="C10" s="79">
        <v>0.3</v>
      </c>
      <c r="D10" s="79">
        <v>0.06</v>
      </c>
      <c r="E10" s="79">
        <v>5</v>
      </c>
      <c r="F10" s="78">
        <f t="shared" si="0"/>
        <v>0.09</v>
      </c>
      <c r="G10" s="78">
        <f t="shared" si="1"/>
        <v>5.4</v>
      </c>
      <c r="I10" s="80">
        <f t="shared" si="2"/>
        <v>0.2012087428924875</v>
      </c>
      <c r="J10" s="81">
        <f t="shared" si="3"/>
        <v>40241.7485784975</v>
      </c>
    </row>
    <row r="11" spans="1:12">
      <c r="A11" t="s">
        <v>174</v>
      </c>
      <c r="B11" s="79">
        <v>6</v>
      </c>
      <c r="C11" s="79">
        <v>0.3</v>
      </c>
      <c r="D11" s="79">
        <v>0.06</v>
      </c>
      <c r="E11" s="79">
        <v>18</v>
      </c>
      <c r="F11" s="78">
        <f t="shared" si="0"/>
        <v>0.32399999999999995</v>
      </c>
      <c r="G11" s="78">
        <f t="shared" si="1"/>
        <v>1.9439999999999997</v>
      </c>
      <c r="I11" s="80">
        <f t="shared" si="2"/>
        <v>7.2435147441295478E-2</v>
      </c>
      <c r="J11" s="81">
        <f t="shared" si="3"/>
        <v>14487.029488259095</v>
      </c>
    </row>
    <row r="12" spans="1:12">
      <c r="A12" t="s">
        <v>176</v>
      </c>
      <c r="B12" s="79">
        <v>2</v>
      </c>
      <c r="C12" s="79">
        <v>0.15</v>
      </c>
      <c r="D12" s="79">
        <v>0.2</v>
      </c>
      <c r="E12" s="79">
        <v>18</v>
      </c>
      <c r="F12" s="78">
        <f>C12*D12*E12</f>
        <v>0.54</v>
      </c>
      <c r="G12" s="78">
        <f>B12*C12*D12*E12</f>
        <v>1.08</v>
      </c>
      <c r="I12" s="80">
        <f>G12/$G$17</f>
        <v>4.0241748578497501E-2</v>
      </c>
      <c r="J12" s="81">
        <f>I12*$I$17</f>
        <v>8048.3497156994999</v>
      </c>
    </row>
    <row r="13" spans="1:12">
      <c r="A13" t="s">
        <v>175</v>
      </c>
      <c r="B13" s="79">
        <f>(18/2)*3</f>
        <v>27</v>
      </c>
      <c r="C13" s="79">
        <v>0.3</v>
      </c>
      <c r="D13" s="79">
        <v>0.06</v>
      </c>
      <c r="E13" s="79">
        <v>0.8</v>
      </c>
      <c r="F13" s="78">
        <f t="shared" si="0"/>
        <v>1.44E-2</v>
      </c>
      <c r="G13" s="78">
        <f t="shared" si="1"/>
        <v>0.38880000000000003</v>
      </c>
      <c r="I13" s="80">
        <f t="shared" si="2"/>
        <v>1.44870294882591E-2</v>
      </c>
      <c r="J13" s="81">
        <f t="shared" si="3"/>
        <v>2897.4058976518199</v>
      </c>
    </row>
    <row r="15" spans="1:12">
      <c r="B15" s="79"/>
      <c r="C15" s="79"/>
      <c r="D15" s="79"/>
      <c r="E15" s="79"/>
      <c r="F15" s="79"/>
      <c r="G15" s="78">
        <f t="shared" si="1"/>
        <v>0</v>
      </c>
    </row>
    <row r="16" spans="1:12">
      <c r="B16" s="79"/>
      <c r="C16" s="79"/>
      <c r="D16" s="79"/>
      <c r="E16" s="79"/>
      <c r="F16" s="79"/>
      <c r="G16" s="78">
        <f t="shared" si="1"/>
        <v>0</v>
      </c>
    </row>
    <row r="17" spans="2:10">
      <c r="B17" s="79"/>
      <c r="C17" s="79"/>
      <c r="D17" s="79"/>
      <c r="E17" s="79"/>
      <c r="F17" s="79"/>
      <c r="G17" s="79">
        <f>SUM(G4:G16)</f>
        <v>26.837799999999998</v>
      </c>
      <c r="I17" s="79">
        <v>200000</v>
      </c>
      <c r="J17" s="81">
        <f>SUM(J4:J16)</f>
        <v>200000</v>
      </c>
    </row>
    <row r="18" spans="2:10">
      <c r="B18" s="79"/>
      <c r="C18" s="79"/>
      <c r="D18" s="79"/>
      <c r="E18" s="79"/>
      <c r="F18" s="79"/>
      <c r="G18" s="79"/>
    </row>
    <row r="19" spans="2:10">
      <c r="B19" s="79"/>
      <c r="C19" s="79"/>
      <c r="D19" s="79"/>
      <c r="E19" s="79"/>
      <c r="F19" s="79"/>
      <c r="G19" s="79"/>
    </row>
    <row r="20" spans="2:10">
      <c r="B20" s="79"/>
      <c r="C20" s="79"/>
      <c r="D20" s="79"/>
      <c r="E20" s="79"/>
      <c r="F20" s="79"/>
      <c r="G20" s="79"/>
    </row>
  </sheetData>
  <mergeCells count="1">
    <mergeCell ref="C3:D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11</vt:i4>
      </vt:variant>
    </vt:vector>
  </HeadingPairs>
  <TitlesOfParts>
    <vt:vector size="20" baseType="lpstr">
      <vt:lpstr>RESUMO</vt:lpstr>
      <vt:lpstr>ORÇAMENTO SINTÉTICO</vt:lpstr>
      <vt:lpstr>BDI</vt:lpstr>
      <vt:lpstr>CRONOGRAMA</vt:lpstr>
      <vt:lpstr>MEMORIAL DE CÁLCULO</vt:lpstr>
      <vt:lpstr>COMPOSIÇÃO</vt:lpstr>
      <vt:lpstr>COMPOSIÇÕES UNITÁRIAS</vt:lpstr>
      <vt:lpstr>COTAÇÃO</vt:lpstr>
      <vt:lpstr>Planilha1</vt:lpstr>
      <vt:lpstr>BDI!Area_de_impressao</vt:lpstr>
      <vt:lpstr>COMPOSIÇÃO!Area_de_impressao</vt:lpstr>
      <vt:lpstr>'COMPOSIÇÕES UNITÁRIAS'!Area_de_impressao</vt:lpstr>
      <vt:lpstr>COTAÇÃO!Area_de_impressao</vt:lpstr>
      <vt:lpstr>CRONOGRAMA!Area_de_impressao</vt:lpstr>
      <vt:lpstr>'ORÇAMENTO SINTÉTICO'!Area_de_impressao</vt:lpstr>
      <vt:lpstr>BDI!Print_Area</vt:lpstr>
      <vt:lpstr>COMPOSIÇÃO!Print_Area</vt:lpstr>
      <vt:lpstr>'COMPOSIÇÕES UNITÁRIAS'!Print_Area</vt:lpstr>
      <vt:lpstr>COTAÇÃO!Print_Area</vt:lpstr>
      <vt:lpstr>CRONOGRAMA!Print_Area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2024-11-14T18:47:47Z</dcterms:modified>
</cp:coreProperties>
</file>